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dars.local\fs\Skupni\nabava\RAZPISNE DOKUMENTACIJE\2025\2025-000015 op 5 skl_Dobava osebne varovalne opreme\RD priprava OBJAVA\"/>
    </mc:Choice>
  </mc:AlternateContent>
  <xr:revisionPtr revIDLastSave="0" documentId="13_ncr:1_{D15316CD-350D-49DE-8AFC-80884FD8BED4}" xr6:coauthVersionLast="47" xr6:coauthVersionMax="47" xr10:uidLastSave="{00000000-0000-0000-0000-000000000000}"/>
  <workbookProtection workbookAlgorithmName="SHA-512" workbookHashValue="OlYPeO6Fg4RB6Js6IA9qCQ59Famfz23LovT29RxCWYDzZ1GARpPUHkjEZNjH6mxQvG4PtR/7CULkpUTCqObQew==" workbookSaltValue="OajsdP1ZAJQjhVtNwpPU5A==" workbookSpinCount="100000" lockStructure="1"/>
  <bookViews>
    <workbookView xWindow="30630" yWindow="105" windowWidth="23340" windowHeight="14535" xr2:uid="{00000000-000D-0000-FFFF-FFFF00000000}"/>
  </bookViews>
  <sheets>
    <sheet name="Sklop 1" sheetId="8" r:id="rId1"/>
    <sheet name="Sklop 2" sheetId="1" r:id="rId2"/>
    <sheet name="Sklop 3" sheetId="9" r:id="rId3"/>
    <sheet name="Sklop 4" sheetId="10" r:id="rId4"/>
    <sheet name="Sklop 5" sheetId="11" r:id="rId5"/>
  </sheets>
  <definedNames>
    <definedName name="_Toc130198119" localSheetId="0">'Sklop 1'!$A$9</definedName>
    <definedName name="_Toc130198119" localSheetId="1">'Sklop 2'!$A$9</definedName>
    <definedName name="_Toc130198119" localSheetId="2">'Sklop 3'!$A$9</definedName>
    <definedName name="_Toc130198119" localSheetId="3">'Sklop 4'!$A$9</definedName>
    <definedName name="_Toc130198119" localSheetId="4">'Sklop 5'!$A$9</definedName>
    <definedName name="_xlnm.Print_Area" localSheetId="0">'Sklop 1'!$A$1:$G$47</definedName>
    <definedName name="_xlnm.Print_Area" localSheetId="1">'Sklop 2'!$A$1:$G$53</definedName>
    <definedName name="_xlnm.Print_Area" localSheetId="2">'Sklop 3'!$A$1:$G$38</definedName>
    <definedName name="_xlnm.Print_Area" localSheetId="3">'Sklop 4'!$A$1:$G$38</definedName>
    <definedName name="_xlnm.Print_Area" localSheetId="4">'Sklop 5'!$A$1:$G$33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10" l="1"/>
  <c r="G10" i="1"/>
  <c r="G32" i="1" s="1"/>
  <c r="G17" i="11"/>
  <c r="G11" i="11"/>
  <c r="G12" i="11"/>
  <c r="G13" i="11"/>
  <c r="G14" i="11"/>
  <c r="G15" i="11"/>
  <c r="G16" i="11"/>
  <c r="G20" i="11" s="1"/>
  <c r="G10" i="11"/>
  <c r="G21" i="10"/>
  <c r="G11" i="10"/>
  <c r="G12" i="10"/>
  <c r="G13" i="10"/>
  <c r="G14" i="10"/>
  <c r="G15" i="10"/>
  <c r="G16" i="10"/>
  <c r="G17" i="10"/>
  <c r="G18" i="10"/>
  <c r="G19" i="10"/>
  <c r="G20" i="10"/>
  <c r="G10" i="10"/>
  <c r="G26" i="9"/>
  <c r="G24" i="9"/>
  <c r="G21" i="9"/>
  <c r="G11" i="9"/>
  <c r="G12" i="9"/>
  <c r="G13" i="9"/>
  <c r="G14" i="9"/>
  <c r="G15" i="9"/>
  <c r="G16" i="9"/>
  <c r="G17" i="9"/>
  <c r="G18" i="9"/>
  <c r="G19" i="9"/>
  <c r="G20" i="9"/>
  <c r="G10" i="9"/>
  <c r="G29" i="1"/>
  <c r="G25" i="1"/>
  <c r="G26" i="1"/>
  <c r="G27" i="1"/>
  <c r="G28" i="1"/>
  <c r="G17" i="1"/>
  <c r="G18" i="1"/>
  <c r="G19" i="1"/>
  <c r="G20" i="1"/>
  <c r="G21" i="1"/>
  <c r="G22" i="1"/>
  <c r="G23" i="1"/>
  <c r="G24" i="1"/>
  <c r="G11" i="1"/>
  <c r="G12" i="1"/>
  <c r="G13" i="1"/>
  <c r="G14" i="1"/>
  <c r="G15" i="1"/>
  <c r="G16" i="1"/>
  <c r="G26" i="8"/>
  <c r="G23" i="8"/>
  <c r="G22" i="8"/>
  <c r="G18" i="8"/>
  <c r="G19" i="8"/>
  <c r="G20" i="8"/>
  <c r="G21" i="8"/>
  <c r="G11" i="8"/>
  <c r="G12" i="8"/>
  <c r="G13" i="8"/>
  <c r="G14" i="8"/>
  <c r="G15" i="8"/>
  <c r="G16" i="8"/>
  <c r="G17" i="8"/>
  <c r="G10" i="8"/>
  <c r="G27" i="8" l="1"/>
  <c r="G28" i="8" s="1"/>
  <c r="G25" i="9" l="1"/>
  <c r="G21" i="11"/>
  <c r="G22" i="11" s="1"/>
  <c r="G25" i="10"/>
  <c r="G26" i="10" s="1"/>
  <c r="G33" i="1" l="1"/>
  <c r="G34" i="1" l="1"/>
</calcChain>
</file>

<file path=xl/sharedStrings.xml><?xml version="1.0" encoding="utf-8"?>
<sst xmlns="http://schemas.openxmlformats.org/spreadsheetml/2006/main" count="313" uniqueCount="173">
  <si>
    <t>  </t>
  </si>
  <si>
    <t>Opis storitve</t>
  </si>
  <si>
    <t>ME</t>
  </si>
  <si>
    <t>Kol.</t>
  </si>
  <si>
    <t>Cena/ME</t>
  </si>
  <si>
    <t>Vrednost</t>
  </si>
  <si>
    <t> DDV 22 %</t>
  </si>
  <si>
    <t> Skupaj z DDV</t>
  </si>
  <si>
    <t xml:space="preserve"> </t>
  </si>
  <si>
    <t>Skupaj brez DDV</t>
  </si>
  <si>
    <t>Ponudbeni predračun št.:</t>
  </si>
  <si>
    <t>Ponudnik:</t>
  </si>
  <si>
    <t>DARS d.d.</t>
  </si>
  <si>
    <t>Zap. št.</t>
  </si>
  <si>
    <t>Datum:</t>
  </si>
  <si>
    <t>Podpis:</t>
  </si>
  <si>
    <t>Sklop 1 - Zimska in dežna delovna oblačila</t>
  </si>
  <si>
    <t>Sklop 3 - Rokavice</t>
  </si>
  <si>
    <t>Sklop 4 - Zaščita glave in dihal</t>
  </si>
  <si>
    <t>Sklop 5 - Specialna zaščita</t>
  </si>
  <si>
    <t>Šifra DARS*</t>
  </si>
  <si>
    <t>Moška 2 delna bunda</t>
  </si>
  <si>
    <t>kos</t>
  </si>
  <si>
    <t>Ženska 2 delna bunda</t>
  </si>
  <si>
    <t>Bunda 3 delna visoko vidna oranžna</t>
  </si>
  <si>
    <t>Bunda 3 delna visokovidna rumena za CN</t>
  </si>
  <si>
    <t>Dvodelna dežna obleka - visokovidna oranžna</t>
  </si>
  <si>
    <t>Dvodelna dežna obleka za CN</t>
  </si>
  <si>
    <t>Zimski telovnik – delavnice</t>
  </si>
  <si>
    <t>Termo podoblačilo – dvodelno</t>
  </si>
  <si>
    <t>Flis jopica na zadrgo - visokovidna oranžna</t>
  </si>
  <si>
    <t>Zimska podkapa</t>
  </si>
  <si>
    <t>Torba/nahrbtnik za osebno varovalno in delovno opremo</t>
  </si>
  <si>
    <t>1.1</t>
  </si>
  <si>
    <t>1.2</t>
  </si>
  <si>
    <t>1.3</t>
  </si>
  <si>
    <t>1.4</t>
  </si>
  <si>
    <t>1.5</t>
  </si>
  <si>
    <t>1.6</t>
  </si>
  <si>
    <t>1.7</t>
  </si>
  <si>
    <t>1.8</t>
  </si>
  <si>
    <t>1.9</t>
  </si>
  <si>
    <t>1.10</t>
  </si>
  <si>
    <t>1.11</t>
  </si>
  <si>
    <t>1.12</t>
  </si>
  <si>
    <t>1.13</t>
  </si>
  <si>
    <t>1.14</t>
  </si>
  <si>
    <t>1.15</t>
  </si>
  <si>
    <t>REZERVIRANA SREDSTVA za material in storitev po ponudbi**</t>
  </si>
  <si>
    <t>Telovnik visokovidni rumen RV</t>
  </si>
  <si>
    <t>Telovnik visokovidni rumeni CN</t>
  </si>
  <si>
    <t>Delovna jakna - visoko vidna oranžna</t>
  </si>
  <si>
    <t>Delovna jakna - temno modra</t>
  </si>
  <si>
    <t>Hlače do pasu - visokovidne oranžne</t>
  </si>
  <si>
    <t>Hlače do pasu elastične - visokovidne oranžne</t>
  </si>
  <si>
    <t>Kratke hlače - visokovidne oranžne</t>
  </si>
  <si>
    <t>Hlače do pasu - temno modre</t>
  </si>
  <si>
    <t>Hlače do pasu elastične - temno modre</t>
  </si>
  <si>
    <t>Farmar hlače - temno modre</t>
  </si>
  <si>
    <t>Farmar hlače - visokovidne oranžne</t>
  </si>
  <si>
    <t>Majica polo - kratek rokav visokovidna oranžna</t>
  </si>
  <si>
    <t>Majica - kratek rokav visokovidna oranžna</t>
  </si>
  <si>
    <t>Bombažna majica- kratek rokav (oranžna)</t>
  </si>
  <si>
    <t>Bombažna majica-kratek rokav (temno modra)</t>
  </si>
  <si>
    <t>Bombažna majica polo - dolg rokav (oranžna)</t>
  </si>
  <si>
    <t>Bombažna majica polo-dolg rokav (temno modra)</t>
  </si>
  <si>
    <t>Kapa letna s senčnikom in zaščito za vrat</t>
  </si>
  <si>
    <t>Kapa letna (kot ''baseball'') (temno modra)</t>
  </si>
  <si>
    <t>Usnjeni pas za hlače</t>
  </si>
  <si>
    <t xml:space="preserve"> Sklop 2 - Delovna oblačila</t>
  </si>
  <si>
    <t>2.1</t>
  </si>
  <si>
    <t>2.2</t>
  </si>
  <si>
    <t>2.3</t>
  </si>
  <si>
    <t>2.4</t>
  </si>
  <si>
    <t>2.5</t>
  </si>
  <si>
    <t>2.6</t>
  </si>
  <si>
    <t>2.7</t>
  </si>
  <si>
    <t>2.8</t>
  </si>
  <si>
    <t>2.9</t>
  </si>
  <si>
    <t>2.10</t>
  </si>
  <si>
    <t>2.11</t>
  </si>
  <si>
    <t>2.12</t>
  </si>
  <si>
    <t>2.13</t>
  </si>
  <si>
    <t>2.14</t>
  </si>
  <si>
    <t>2.15</t>
  </si>
  <si>
    <t>2.16</t>
  </si>
  <si>
    <t>2.17</t>
  </si>
  <si>
    <t>2.18</t>
  </si>
  <si>
    <t>2.19</t>
  </si>
  <si>
    <t>2.20</t>
  </si>
  <si>
    <t>2.21</t>
  </si>
  <si>
    <t>Rokavice za zaščito pred tekočinami, čistili</t>
  </si>
  <si>
    <t>par</t>
  </si>
  <si>
    <t>Rokavice, debelejše za zaščito pred tekočinami, kislinami</t>
  </si>
  <si>
    <t>Rokavice delovne-usnjene</t>
  </si>
  <si>
    <t>Rokavice za delo v vlagi</t>
  </si>
  <si>
    <t>Rokavice tanke (za elektro službo, delavnice in vzdrževanje)</t>
  </si>
  <si>
    <t>Izolacijske rokavice za delo pod napetostjo do 1000 V</t>
  </si>
  <si>
    <t>Rokavice varilske</t>
  </si>
  <si>
    <t>Rokavice zimske – delovne RV</t>
  </si>
  <si>
    <t>Rokavice zimske za CN – delovne</t>
  </si>
  <si>
    <t>Rokavice za kontaktno toploto</t>
  </si>
  <si>
    <t>Antivibracijske rokavice</t>
  </si>
  <si>
    <t>3.1</t>
  </si>
  <si>
    <t>3.2</t>
  </si>
  <si>
    <t>3.3</t>
  </si>
  <si>
    <t>3.4</t>
  </si>
  <si>
    <t>3.5</t>
  </si>
  <si>
    <t>3.6</t>
  </si>
  <si>
    <t>3.7</t>
  </si>
  <si>
    <t>3.8</t>
  </si>
  <si>
    <t>3.9</t>
  </si>
  <si>
    <t>3.10</t>
  </si>
  <si>
    <t>3.11</t>
  </si>
  <si>
    <t>3.13</t>
  </si>
  <si>
    <t>Zaščitna čelada (bela)</t>
  </si>
  <si>
    <t>Zaščitna čelada + 2 vizirja za elektrikarje</t>
  </si>
  <si>
    <t>Gozdarski zaščitni naglavni komplet (zaščitna čelada (oranžna), zaščita obraza-mrežasti vizir in glušniki)</t>
  </si>
  <si>
    <t>Vizir za zaščito pred brizgom tekočin (kislin)</t>
  </si>
  <si>
    <t>Čepki za zaščito sluha za enkratno uporabo</t>
  </si>
  <si>
    <t>Respirator FFP3 (z izdišnim ventilom)</t>
  </si>
  <si>
    <t>Respirator FFP2</t>
  </si>
  <si>
    <t>Zaščitna varilska naglavna maska</t>
  </si>
  <si>
    <t>Zaščitna zatemnilna UV (sončna)  očala + vrvica</t>
  </si>
  <si>
    <t>Zaščitni zatemnilna UV  stekla-klip sistem (za nošenje preko korekcijskih očal)</t>
  </si>
  <si>
    <t>Zaščitna očala pred trdimi delci</t>
  </si>
  <si>
    <t>4.1</t>
  </si>
  <si>
    <t>4.2</t>
  </si>
  <si>
    <t>4.3</t>
  </si>
  <si>
    <t>4.4</t>
  </si>
  <si>
    <t>4.5</t>
  </si>
  <si>
    <t>4.6</t>
  </si>
  <si>
    <t>4.7</t>
  </si>
  <si>
    <t>4.8</t>
  </si>
  <si>
    <t>4.9</t>
  </si>
  <si>
    <t>4.10</t>
  </si>
  <si>
    <t>4.11</t>
  </si>
  <si>
    <t>4.12</t>
  </si>
  <si>
    <t>4.13</t>
  </si>
  <si>
    <t>Varovalni sistem za delo na dvižnih napravah</t>
  </si>
  <si>
    <t>Zaščitne gozdarske hlače (visokovidne oranžne)</t>
  </si>
  <si>
    <t xml:space="preserve">Zaščitne gozdarske rokavice </t>
  </si>
  <si>
    <t>Gamaše za košnjo trave</t>
  </si>
  <si>
    <t>Predpasnik odporen na kisline</t>
  </si>
  <si>
    <t>Zaščitni varilski predpasnik</t>
  </si>
  <si>
    <t>Dereze</t>
  </si>
  <si>
    <t>Gozdarski visoki čevlji</t>
  </si>
  <si>
    <t>5.1</t>
  </si>
  <si>
    <t>5.2</t>
  </si>
  <si>
    <t>5.3</t>
  </si>
  <si>
    <t>5.4</t>
  </si>
  <si>
    <t>5.5</t>
  </si>
  <si>
    <t>5.6</t>
  </si>
  <si>
    <t>5.7</t>
  </si>
  <si>
    <t>5.8</t>
  </si>
  <si>
    <t>5.9</t>
  </si>
  <si>
    <t>*Šifra DARS je internega značaja (izpolni naročnik)
**Vrednost postavke 1.15 je določena in je ponudnik ne sme spreminjati ter jo mora upoštevati v vrednosti Skupaj brez DDV</t>
  </si>
  <si>
    <t>Rok izvajanja pogodbenih obveznosti je 36 mesecev od datuma sklenitve pogodbe. 
Strinjamo se, da so razpisane količine na enoto mere in so okvirne ter se prilagajajo konkretnim potrebam ter razpoložljivim finančnim sredstvom naročnika. Naročnik ni zavezan naročiti celotne količine storitev.
Izjavljamo, da smo ponudili in izpolnili vse pozicije iz predračuna (razen stolpca: ''Šifra DARS*''). Nobene od postavk ne ponujamo brezplačno, ni enaka 0 EUR ali neizpolnjena.
Vse cene in vrednosti so izražene v evrih. Cena ne vsebuje DDV. Cene in vrednosti so obračunane in zaokrožene na dve (2) decimalki. V ponudbeni ceni/ME so zajeti vsi stroški v zvezi s predmetom naročila.</t>
  </si>
  <si>
    <t>*Šifra DARS je internega značaja (izpolni naročnik)
**Vrednost postavke 2.21 je določena in je ponudnik ne sme spreminjati ter jo mora upoštevati v vrednosti Skupaj brez DDV</t>
  </si>
  <si>
    <t>*Šifra DARS je internega značaja (izpolni naročnik)
**Vrednost postavke 3.13 je določena in je ponudnik ne sme spreminjati ter jo mora upoštevati v vrednosti Skupaj brez DDV</t>
  </si>
  <si>
    <t>Rok izvajanja pogodbenih obveznosti je 36 mesecev od datuma sklenitve pogodbe. 
Strinjamo se, da so razpisane količine na enoto mere in so okvirne ter se prilagajajo konkretnim potrebam ter razpoložljivim finančnim sredstvom naročnika. Naročnik ni zavezan naročiti celotne količine storitev.
Izjavljamo, da smo ponudili in izpolnili vse pozicije iz predračuna (razen stolpca: ''Šifra DARS*''). Nobene od postavk ne ponujamo brezplačno, ni enaka 0 EUR ali neizpolnjena.
Vse cene in vrednosti so izražene v evrih. Cena ne vsebuje DDV. Cene in vrednosti so obračunane in zaokrožene na dve (2) decimalki. V ponudbeni ceni/ME so zajeti vsi stroški v zvezi s predmetom naročila.</t>
  </si>
  <si>
    <t>3.12</t>
  </si>
  <si>
    <t>Rokavice za enkratno uporabo (na kos)</t>
  </si>
  <si>
    <t>*Šifra DARS je internega značaja (izpolni naročnik)
**Vrednost postavke 4.13 je določena in je ponudnik ne sme spreminjati ter jo mora upoštevati v vrednosti Skupaj brez DDV</t>
  </si>
  <si>
    <t xml:space="preserve">Skupaj brez DDV </t>
  </si>
  <si>
    <t xml:space="preserve"> DDV 22 % </t>
  </si>
  <si>
    <t xml:space="preserve"> Skupaj z DDV </t>
  </si>
  <si>
    <t>*Šifra DARS je internega značaja (izpolni naročnik)
**Vrednost postavke 5.9 je določena in je ponudnik ne sme spreminjati ter jo mora upoštevati v vrednosti Skupaj brez DDV</t>
  </si>
  <si>
    <t>Rok izvajanja pogodbenih obveznosti je 36 mesecev od datuma sklenitve pogodbe. 
Strinjamo se, da so razpisane količine na enoto mere in so okvirne ter se prilagajajo konkretnim potrebam ter razpoložljivim finančnim sredstvom naročnika. Naročnik ni zavezan naročiti celotne količine storitev.
Izjavljamo, da smo ponudili in izpolnili vse pozicije iz predračuna (razen stolpca: ''Šifra DARS*'') . Nobene od postavk ne ponujamo brezplačno, ni enaka 0 EUR ali neizpolnjena.
Vse cene in vrednosti so izražene v evrih. Cena ne vsebuje DDV. Cene in vrednosti so obračunane in zaokrožene na dve (2) decimalki. V ponudbeni ceni/ME so zajeti vsi stroški v zvezi s predmetom naročila.</t>
  </si>
  <si>
    <t>Flis jopica na zadrgo za CN</t>
  </si>
  <si>
    <t>Dvodelna dežna obleka - temno modra</t>
  </si>
  <si>
    <t>Kapa pletena - zimska</t>
  </si>
  <si>
    <t xml:space="preserve">Naglavni obrazni mrežasti ščitnik za košnjo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</si>
</sst>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b/>
      <sz val="11"/>
      <color theme="1"/>
      <name val="Calibri"/>
      <family val="2"/>
      <charset val="238"/>
      <scheme val="minor"/>
    </font>
    <font>
      <i/>
      <sz val="8"/>
      <color theme="1"/>
      <name val="Calibri"/>
      <family val="2"/>
      <charset val="238"/>
      <scheme val="minor"/>
    </font>
    <font>
      <sz val="8"/>
      <name val="Calibri"/>
      <family val="2"/>
      <charset val="238"/>
      <scheme val="minor"/>
    </font>
    <font>
      <sz val="10"/>
      <color theme="1"/>
      <name val="Calibri"/>
      <family val="2"/>
      <charset val="238"/>
      <scheme val="minor"/>
    </font>
    <font>
      <b/>
      <i/>
      <sz val="11"/>
      <color theme="1"/>
      <name val="Calibri"/>
      <family val="2"/>
      <charset val="238"/>
      <scheme val="minor"/>
    </font>
    <font>
      <i/>
      <sz val="8"/>
      <name val="Calibri"/>
      <family val="2"/>
      <charset val="238"/>
      <scheme val="minor"/>
    </font>
    <font>
      <sz val="11"/>
      <name val="Calibri"/>
      <family val="2"/>
      <charset val="238"/>
      <scheme val="minor"/>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1" fillId="0" borderId="0" xfId="0" applyFont="1" applyAlignment="1">
      <alignment horizontal="right" vertical="center" wrapText="1"/>
    </xf>
    <xf numFmtId="0" fontId="0" fillId="0" borderId="0" xfId="0" applyAlignment="1">
      <alignment horizontal="justify" vertical="center" wrapText="1"/>
    </xf>
    <xf numFmtId="4" fontId="0" fillId="0" borderId="1" xfId="0" applyNumberFormat="1" applyBorder="1" applyAlignment="1">
      <alignment horizontal="center" vertical="center" wrapText="1"/>
    </xf>
    <xf numFmtId="4" fontId="0" fillId="0" borderId="2" xfId="0" applyNumberFormat="1" applyBorder="1" applyAlignment="1">
      <alignment horizontal="center" vertical="center" wrapText="1"/>
    </xf>
    <xf numFmtId="0" fontId="0" fillId="0" borderId="3" xfId="0" applyBorder="1" applyAlignment="1">
      <alignment horizontal="justify" vertical="center" wrapText="1"/>
    </xf>
    <xf numFmtId="0" fontId="0" fillId="0" borderId="0" xfId="0" applyAlignment="1">
      <alignment vertical="center" wrapText="1"/>
    </xf>
    <xf numFmtId="0" fontId="0" fillId="0" borderId="0" xfId="0" applyAlignment="1">
      <alignment horizontal="right" vertical="center" wrapText="1"/>
    </xf>
    <xf numFmtId="0" fontId="0" fillId="0" borderId="0" xfId="0" applyAlignment="1">
      <alignment horizontal="left" vertical="center" wrapText="1"/>
    </xf>
    <xf numFmtId="0" fontId="1" fillId="0" borderId="3" xfId="0" applyFont="1" applyBorder="1" applyAlignment="1">
      <alignment horizontal="center" vertical="center" wrapText="1"/>
    </xf>
    <xf numFmtId="0" fontId="1" fillId="0" borderId="3" xfId="0" applyFont="1" applyBorder="1" applyAlignment="1">
      <alignment vertical="center" wrapText="1"/>
    </xf>
    <xf numFmtId="0" fontId="0" fillId="0" borderId="3" xfId="0" applyBorder="1" applyAlignment="1">
      <alignment horizontal="center" vertical="center" wrapText="1"/>
    </xf>
    <xf numFmtId="4" fontId="0" fillId="0" borderId="3" xfId="0" applyNumberFormat="1" applyBorder="1" applyAlignment="1">
      <alignment horizontal="center" vertical="center" wrapText="1"/>
    </xf>
    <xf numFmtId="0" fontId="0" fillId="0" borderId="6" xfId="0" applyBorder="1" applyAlignment="1">
      <alignment horizontal="center" vertical="center" wrapText="1"/>
    </xf>
    <xf numFmtId="4" fontId="1" fillId="0" borderId="3" xfId="0" applyNumberFormat="1" applyFont="1" applyBorder="1" applyAlignment="1">
      <alignment horizontal="center" vertical="center" wrapText="1"/>
    </xf>
    <xf numFmtId="49" fontId="0" fillId="0" borderId="3" xfId="0" applyNumberFormat="1" applyBorder="1" applyAlignment="1">
      <alignment horizontal="center" vertical="center" wrapText="1"/>
    </xf>
    <xf numFmtId="0" fontId="4" fillId="0" borderId="0" xfId="0" applyFont="1" applyAlignment="1">
      <alignment horizontal="left" vertical="center" wrapText="1"/>
    </xf>
    <xf numFmtId="3" fontId="0" fillId="0" borderId="3" xfId="0" applyNumberFormat="1" applyBorder="1" applyAlignment="1">
      <alignment horizontal="center" vertical="center" wrapText="1"/>
    </xf>
    <xf numFmtId="0" fontId="0" fillId="0" borderId="3" xfId="0" applyBorder="1" applyAlignment="1">
      <alignment vertical="center" wrapText="1"/>
    </xf>
    <xf numFmtId="0" fontId="7" fillId="0" borderId="3" xfId="0" applyFont="1" applyBorder="1" applyAlignment="1">
      <alignment horizontal="justify" vertical="center" wrapText="1"/>
    </xf>
    <xf numFmtId="0" fontId="1" fillId="0" borderId="0" xfId="0" applyFont="1" applyAlignment="1">
      <alignment horizontal="right" vertical="center" wrapText="1"/>
    </xf>
    <xf numFmtId="0" fontId="1" fillId="0" borderId="4" xfId="0" applyFont="1" applyBorder="1" applyAlignment="1">
      <alignment horizontal="right" vertical="center" wrapText="1"/>
    </xf>
    <xf numFmtId="0" fontId="4" fillId="0" borderId="0" xfId="0" applyFont="1" applyAlignment="1">
      <alignment horizontal="left" vertical="center" wrapText="1"/>
    </xf>
    <xf numFmtId="0" fontId="4" fillId="0" borderId="0" xfId="0" applyFont="1" applyAlignment="1">
      <alignment vertical="center" wrapText="1"/>
    </xf>
    <xf numFmtId="0" fontId="5" fillId="0" borderId="0" xfId="0" applyFont="1" applyAlignment="1">
      <alignment horizontal="justify" vertical="center" wrapText="1"/>
    </xf>
    <xf numFmtId="0" fontId="5" fillId="0" borderId="0" xfId="0" applyFont="1" applyAlignment="1">
      <alignmen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6" fillId="0" borderId="0" xfId="0" applyFont="1" applyAlignment="1">
      <alignment horizontal="justify" vertical="center" wrapText="1"/>
    </xf>
    <xf numFmtId="0" fontId="7" fillId="0" borderId="0" xfId="0" applyFont="1" applyAlignment="1">
      <alignment vertical="center" wrapText="1"/>
    </xf>
    <xf numFmtId="0" fontId="2" fillId="0" borderId="0" xfId="0" applyFont="1" applyAlignment="1">
      <alignment horizontal="justify" vertical="center" wrapText="1"/>
    </xf>
    <xf numFmtId="0" fontId="0" fillId="0" borderId="0" xfId="0" applyAlignment="1">
      <alignment vertical="center" wrapText="1"/>
    </xf>
    <xf numFmtId="0" fontId="0" fillId="0" borderId="0" xfId="0" applyAlignment="1">
      <alignment horizontal="left" vertical="center" wrapText="1"/>
    </xf>
    <xf numFmtId="0" fontId="0" fillId="0" borderId="5" xfId="0" applyBorder="1" applyAlignment="1" applyProtection="1">
      <alignment horizontal="left" vertical="center" wrapText="1"/>
      <protection locked="0"/>
    </xf>
    <xf numFmtId="4" fontId="0" fillId="0" borderId="3" xfId="0" applyNumberFormat="1"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3" xfId="0"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horizontal="left" vertical="center" wrapText="1"/>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55155-D96F-4A95-83A8-551B8A870180}">
  <dimension ref="A1:K41"/>
  <sheetViews>
    <sheetView tabSelected="1" view="pageLayout" topLeftCell="A10" zoomScaleNormal="100" workbookViewId="0">
      <selection activeCell="F11" sqref="F11"/>
    </sheetView>
  </sheetViews>
  <sheetFormatPr defaultColWidth="9.1796875" defaultRowHeight="14.5" x14ac:dyDescent="0.35"/>
  <cols>
    <col min="1" max="1" width="4.81640625" style="6" customWidth="1"/>
    <col min="2" max="2" width="8.7265625" style="6" customWidth="1"/>
    <col min="3" max="3" width="37.81640625" style="6" customWidth="1"/>
    <col min="4" max="4" width="6.7265625" style="6" customWidth="1"/>
    <col min="5" max="5" width="6" style="6" customWidth="1"/>
    <col min="6" max="6" width="9.81640625" style="6" customWidth="1"/>
    <col min="7" max="7" width="12.1796875" style="6" customWidth="1"/>
    <col min="8" max="16384" width="9.1796875" style="6"/>
  </cols>
  <sheetData>
    <row r="1" spans="1:7" x14ac:dyDescent="0.35">
      <c r="C1" s="6" t="s">
        <v>12</v>
      </c>
    </row>
    <row r="3" spans="1:7" x14ac:dyDescent="0.35">
      <c r="C3" s="6" t="s">
        <v>11</v>
      </c>
      <c r="E3" s="6" t="s">
        <v>8</v>
      </c>
    </row>
    <row r="4" spans="1:7" ht="23.15" customHeight="1" x14ac:dyDescent="0.35">
      <c r="C4" s="34"/>
      <c r="D4" s="34"/>
      <c r="E4" s="34"/>
      <c r="F4" s="34"/>
      <c r="G4" s="34"/>
    </row>
    <row r="5" spans="1:7" x14ac:dyDescent="0.35">
      <c r="A5" s="2" t="s">
        <v>0</v>
      </c>
      <c r="B5" s="2"/>
    </row>
    <row r="6" spans="1:7" ht="23.15" customHeight="1" x14ac:dyDescent="0.35">
      <c r="A6" s="2"/>
      <c r="B6" s="2"/>
      <c r="C6" s="1" t="s">
        <v>10</v>
      </c>
      <c r="D6" s="34"/>
      <c r="E6" s="34"/>
      <c r="F6" s="34"/>
      <c r="G6" s="34"/>
    </row>
    <row r="7" spans="1:7" x14ac:dyDescent="0.35">
      <c r="A7" s="2"/>
      <c r="B7" s="2"/>
      <c r="C7" s="7"/>
      <c r="D7" s="8"/>
      <c r="E7" s="8"/>
      <c r="F7" s="8"/>
      <c r="G7" s="8"/>
    </row>
    <row r="8" spans="1:7" ht="34" customHeight="1" x14ac:dyDescent="0.35">
      <c r="A8" s="24" t="s">
        <v>16</v>
      </c>
      <c r="B8" s="24"/>
      <c r="C8" s="25"/>
      <c r="D8" s="25"/>
      <c r="E8" s="25"/>
      <c r="F8" s="25"/>
      <c r="G8" s="25"/>
    </row>
    <row r="9" spans="1:7" ht="34" customHeight="1" x14ac:dyDescent="0.35">
      <c r="A9" s="9" t="s">
        <v>13</v>
      </c>
      <c r="B9" s="9" t="s">
        <v>20</v>
      </c>
      <c r="C9" s="10" t="s">
        <v>1</v>
      </c>
      <c r="D9" s="9" t="s">
        <v>2</v>
      </c>
      <c r="E9" s="9" t="s">
        <v>3</v>
      </c>
      <c r="F9" s="9" t="s">
        <v>4</v>
      </c>
      <c r="G9" s="9" t="s">
        <v>5</v>
      </c>
    </row>
    <row r="10" spans="1:7" ht="42.75" customHeight="1" x14ac:dyDescent="0.35">
      <c r="A10" s="15" t="s">
        <v>33</v>
      </c>
      <c r="B10" s="11"/>
      <c r="C10" s="5" t="s">
        <v>21</v>
      </c>
      <c r="D10" s="11">
        <v>80</v>
      </c>
      <c r="E10" s="11" t="s">
        <v>22</v>
      </c>
      <c r="F10" s="35"/>
      <c r="G10" s="12">
        <f>ROUND(F10,2)*D10</f>
        <v>0</v>
      </c>
    </row>
    <row r="11" spans="1:7" ht="42.75" customHeight="1" x14ac:dyDescent="0.35">
      <c r="A11" s="15" t="s">
        <v>34</v>
      </c>
      <c r="B11" s="11"/>
      <c r="C11" s="5" t="s">
        <v>23</v>
      </c>
      <c r="D11" s="11">
        <v>22</v>
      </c>
      <c r="E11" s="11" t="s">
        <v>22</v>
      </c>
      <c r="F11" s="35"/>
      <c r="G11" s="12">
        <f t="shared" ref="G11:G21" si="0">ROUND(F11,2)*D11</f>
        <v>0</v>
      </c>
    </row>
    <row r="12" spans="1:7" ht="42.75" customHeight="1" x14ac:dyDescent="0.35">
      <c r="A12" s="15" t="s">
        <v>35</v>
      </c>
      <c r="B12" s="11"/>
      <c r="C12" s="5" t="s">
        <v>24</v>
      </c>
      <c r="D12" s="11">
        <v>350</v>
      </c>
      <c r="E12" s="11" t="s">
        <v>22</v>
      </c>
      <c r="F12" s="35"/>
      <c r="G12" s="12">
        <f t="shared" si="0"/>
        <v>0</v>
      </c>
    </row>
    <row r="13" spans="1:7" ht="42.75" customHeight="1" x14ac:dyDescent="0.35">
      <c r="A13" s="15" t="s">
        <v>36</v>
      </c>
      <c r="B13" s="11"/>
      <c r="C13" s="5" t="s">
        <v>25</v>
      </c>
      <c r="D13" s="11">
        <v>40</v>
      </c>
      <c r="E13" s="11" t="s">
        <v>22</v>
      </c>
      <c r="F13" s="35"/>
      <c r="G13" s="12">
        <f t="shared" si="0"/>
        <v>0</v>
      </c>
    </row>
    <row r="14" spans="1:7" ht="42.75" customHeight="1" x14ac:dyDescent="0.35">
      <c r="A14" s="15" t="s">
        <v>37</v>
      </c>
      <c r="B14" s="11"/>
      <c r="C14" s="5" t="s">
        <v>26</v>
      </c>
      <c r="D14" s="11">
        <v>280</v>
      </c>
      <c r="E14" s="11" t="s">
        <v>22</v>
      </c>
      <c r="F14" s="35"/>
      <c r="G14" s="12">
        <f t="shared" si="0"/>
        <v>0</v>
      </c>
    </row>
    <row r="15" spans="1:7" ht="42.75" customHeight="1" x14ac:dyDescent="0.35">
      <c r="A15" s="15" t="s">
        <v>38</v>
      </c>
      <c r="B15" s="11"/>
      <c r="C15" s="5" t="s">
        <v>27</v>
      </c>
      <c r="D15" s="11">
        <v>150</v>
      </c>
      <c r="E15" s="11" t="s">
        <v>22</v>
      </c>
      <c r="F15" s="35"/>
      <c r="G15" s="12">
        <f t="shared" si="0"/>
        <v>0</v>
      </c>
    </row>
    <row r="16" spans="1:7" ht="42.75" customHeight="1" x14ac:dyDescent="0.35">
      <c r="A16" s="15" t="s">
        <v>39</v>
      </c>
      <c r="B16" s="11"/>
      <c r="C16" s="19" t="s">
        <v>170</v>
      </c>
      <c r="D16" s="11">
        <v>20</v>
      </c>
      <c r="E16" s="11" t="s">
        <v>22</v>
      </c>
      <c r="F16" s="35"/>
      <c r="G16" s="12">
        <f t="shared" si="0"/>
        <v>0</v>
      </c>
    </row>
    <row r="17" spans="1:11" ht="42.75" customHeight="1" x14ac:dyDescent="0.35">
      <c r="A17" s="15" t="s">
        <v>40</v>
      </c>
      <c r="B17" s="11"/>
      <c r="C17" s="5" t="s">
        <v>28</v>
      </c>
      <c r="D17" s="11">
        <v>40</v>
      </c>
      <c r="E17" s="11" t="s">
        <v>22</v>
      </c>
      <c r="F17" s="35"/>
      <c r="G17" s="12">
        <f t="shared" si="0"/>
        <v>0</v>
      </c>
    </row>
    <row r="18" spans="1:11" ht="42.75" customHeight="1" x14ac:dyDescent="0.35">
      <c r="A18" s="15" t="s">
        <v>41</v>
      </c>
      <c r="B18" s="11"/>
      <c r="C18" s="5" t="s">
        <v>29</v>
      </c>
      <c r="D18" s="11">
        <v>1000</v>
      </c>
      <c r="E18" s="11" t="s">
        <v>22</v>
      </c>
      <c r="F18" s="35"/>
      <c r="G18" s="12">
        <f>ROUND(F18,2)*D18</f>
        <v>0</v>
      </c>
    </row>
    <row r="19" spans="1:11" ht="42.75" customHeight="1" x14ac:dyDescent="0.35">
      <c r="A19" s="15" t="s">
        <v>42</v>
      </c>
      <c r="B19" s="11"/>
      <c r="C19" s="19" t="s">
        <v>169</v>
      </c>
      <c r="D19" s="11">
        <v>320</v>
      </c>
      <c r="E19" s="11" t="s">
        <v>22</v>
      </c>
      <c r="F19" s="35"/>
      <c r="G19" s="12">
        <f t="shared" si="0"/>
        <v>0</v>
      </c>
    </row>
    <row r="20" spans="1:11" ht="42.75" customHeight="1" x14ac:dyDescent="0.35">
      <c r="A20" s="15" t="s">
        <v>43</v>
      </c>
      <c r="B20" s="11"/>
      <c r="C20" s="5" t="s">
        <v>30</v>
      </c>
      <c r="D20" s="11">
        <v>600</v>
      </c>
      <c r="E20" s="11" t="s">
        <v>22</v>
      </c>
      <c r="F20" s="35"/>
      <c r="G20" s="12">
        <f t="shared" si="0"/>
        <v>0</v>
      </c>
    </row>
    <row r="21" spans="1:11" ht="42.75" customHeight="1" x14ac:dyDescent="0.35">
      <c r="A21" s="15" t="s">
        <v>44</v>
      </c>
      <c r="B21" s="11"/>
      <c r="C21" s="5" t="s">
        <v>171</v>
      </c>
      <c r="D21" s="11">
        <v>400</v>
      </c>
      <c r="E21" s="11" t="s">
        <v>22</v>
      </c>
      <c r="F21" s="35"/>
      <c r="G21" s="12">
        <f t="shared" si="0"/>
        <v>0</v>
      </c>
    </row>
    <row r="22" spans="1:11" ht="42.75" customHeight="1" x14ac:dyDescent="0.35">
      <c r="A22" s="15" t="s">
        <v>45</v>
      </c>
      <c r="B22" s="11"/>
      <c r="C22" s="5" t="s">
        <v>31</v>
      </c>
      <c r="D22" s="11">
        <v>400</v>
      </c>
      <c r="E22" s="11" t="s">
        <v>22</v>
      </c>
      <c r="F22" s="35"/>
      <c r="G22" s="12">
        <f>ROUND(F22,2)*D22</f>
        <v>0</v>
      </c>
    </row>
    <row r="23" spans="1:11" ht="42.75" customHeight="1" x14ac:dyDescent="0.35">
      <c r="A23" s="15" t="s">
        <v>46</v>
      </c>
      <c r="B23" s="11"/>
      <c r="C23" s="5" t="s">
        <v>32</v>
      </c>
      <c r="D23" s="11">
        <v>300</v>
      </c>
      <c r="E23" s="11" t="s">
        <v>22</v>
      </c>
      <c r="F23" s="35"/>
      <c r="G23" s="12">
        <f>ROUND(F23,2)*D23</f>
        <v>0</v>
      </c>
    </row>
    <row r="24" spans="1:11" ht="42.75" customHeight="1" x14ac:dyDescent="0.35">
      <c r="A24" s="15" t="s">
        <v>47</v>
      </c>
      <c r="B24" s="13"/>
      <c r="C24" s="26" t="s">
        <v>48</v>
      </c>
      <c r="D24" s="27"/>
      <c r="E24" s="27"/>
      <c r="F24" s="28"/>
      <c r="G24" s="14">
        <v>20000</v>
      </c>
    </row>
    <row r="25" spans="1:11" ht="31.5" customHeight="1" thickBot="1" x14ac:dyDescent="0.4">
      <c r="A25" s="29" t="s">
        <v>156</v>
      </c>
      <c r="B25" s="29"/>
      <c r="C25" s="30"/>
      <c r="D25" s="30"/>
      <c r="E25" s="30"/>
      <c r="F25" s="30"/>
      <c r="G25" s="30"/>
    </row>
    <row r="26" spans="1:11" ht="24.75" customHeight="1" thickBot="1" x14ac:dyDescent="0.4">
      <c r="A26" s="1"/>
      <c r="B26" s="1"/>
      <c r="C26" s="2"/>
      <c r="E26" s="20" t="s">
        <v>9</v>
      </c>
      <c r="F26" s="21"/>
      <c r="G26" s="3">
        <f>SUM(G10:G24)</f>
        <v>20000</v>
      </c>
      <c r="K26" s="6" t="s">
        <v>8</v>
      </c>
    </row>
    <row r="27" spans="1:11" ht="23.25" customHeight="1" thickBot="1" x14ac:dyDescent="0.4">
      <c r="A27" s="16"/>
      <c r="B27" s="16"/>
      <c r="C27" s="16"/>
      <c r="D27" s="16"/>
      <c r="F27" s="1" t="s">
        <v>6</v>
      </c>
      <c r="G27" s="4">
        <f>G26*0.22</f>
        <v>4400</v>
      </c>
    </row>
    <row r="28" spans="1:11" ht="22.5" customHeight="1" thickBot="1" x14ac:dyDescent="0.4">
      <c r="A28" s="16"/>
      <c r="B28" s="16"/>
      <c r="C28" s="16"/>
      <c r="D28" s="16"/>
      <c r="E28" s="20" t="s">
        <v>7</v>
      </c>
      <c r="F28" s="21"/>
      <c r="G28" s="4">
        <f>G26+G27</f>
        <v>24400</v>
      </c>
    </row>
    <row r="29" spans="1:11" x14ac:dyDescent="0.35">
      <c r="A29" s="16"/>
      <c r="B29" s="16"/>
      <c r="C29" s="16"/>
      <c r="D29" s="16"/>
    </row>
    <row r="30" spans="1:11" ht="17.25" customHeight="1" x14ac:dyDescent="0.35">
      <c r="A30" s="22" t="s">
        <v>157</v>
      </c>
      <c r="B30" s="23"/>
      <c r="C30" s="23"/>
      <c r="D30" s="23"/>
      <c r="E30" s="23"/>
      <c r="F30" s="23"/>
      <c r="G30" s="23"/>
    </row>
    <row r="31" spans="1:11" ht="17.25" customHeight="1" x14ac:dyDescent="0.35">
      <c r="A31" s="23"/>
      <c r="B31" s="23"/>
      <c r="C31" s="23"/>
      <c r="D31" s="23"/>
      <c r="E31" s="23"/>
      <c r="F31" s="23"/>
      <c r="G31" s="23"/>
    </row>
    <row r="32" spans="1:11" ht="17.25" customHeight="1" x14ac:dyDescent="0.35">
      <c r="A32" s="23"/>
      <c r="B32" s="23"/>
      <c r="C32" s="23"/>
      <c r="D32" s="23"/>
      <c r="E32" s="23"/>
      <c r="F32" s="23"/>
      <c r="G32" s="23"/>
    </row>
    <row r="33" spans="1:7" ht="17.25" customHeight="1" x14ac:dyDescent="0.35">
      <c r="A33" s="23"/>
      <c r="B33" s="23"/>
      <c r="C33" s="23"/>
      <c r="D33" s="23"/>
      <c r="E33" s="23"/>
      <c r="F33" s="23"/>
      <c r="G33" s="23"/>
    </row>
    <row r="34" spans="1:7" ht="17.25" customHeight="1" x14ac:dyDescent="0.35">
      <c r="A34" s="23"/>
      <c r="B34" s="23"/>
      <c r="C34" s="23"/>
      <c r="D34" s="23"/>
      <c r="E34" s="23"/>
      <c r="F34" s="23"/>
      <c r="G34" s="23"/>
    </row>
    <row r="35" spans="1:7" ht="17.25" customHeight="1" x14ac:dyDescent="0.35">
      <c r="A35" s="23"/>
      <c r="B35" s="23"/>
      <c r="C35" s="23"/>
      <c r="D35" s="23"/>
      <c r="E35" s="23"/>
      <c r="F35" s="23"/>
      <c r="G35" s="23"/>
    </row>
    <row r="36" spans="1:7" ht="17.25" customHeight="1" x14ac:dyDescent="0.35">
      <c r="A36" s="23"/>
      <c r="B36" s="23"/>
      <c r="C36" s="23"/>
      <c r="D36" s="23"/>
      <c r="E36" s="23"/>
      <c r="F36" s="23"/>
      <c r="G36" s="23"/>
    </row>
    <row r="37" spans="1:7" ht="17.25" customHeight="1" x14ac:dyDescent="0.35">
      <c r="A37" s="23"/>
      <c r="B37" s="23"/>
      <c r="C37" s="23"/>
      <c r="D37" s="23"/>
      <c r="E37" s="23"/>
      <c r="F37" s="23"/>
      <c r="G37" s="23"/>
    </row>
    <row r="38" spans="1:7" ht="17.25" customHeight="1" x14ac:dyDescent="0.35"/>
    <row r="39" spans="1:7" x14ac:dyDescent="0.35">
      <c r="C39" s="6" t="s">
        <v>14</v>
      </c>
    </row>
    <row r="40" spans="1:7" x14ac:dyDescent="0.35">
      <c r="C40" s="36"/>
      <c r="F40" s="6" t="s">
        <v>15</v>
      </c>
    </row>
    <row r="41" spans="1:7" ht="34.5" customHeight="1" x14ac:dyDescent="0.35">
      <c r="F41" s="34"/>
      <c r="G41" s="34"/>
    </row>
  </sheetData>
  <sheetProtection algorithmName="SHA-512" hashValue="GTjSB2OWVxKXyfkAHVYWgkSeuSfXzAqx0O80aiZjOkWPRO84rCwF9ENvRPsI2OMnF2U8YPM1egWHvZRg90HGYg==" saltValue="qMyCkle8WRqrYy3j5sr0Zg==" spinCount="100000" sheet="1" objects="1" scenarios="1" selectLockedCells="1"/>
  <mergeCells count="9">
    <mergeCell ref="E28:F28"/>
    <mergeCell ref="A30:G37"/>
    <mergeCell ref="F41:G41"/>
    <mergeCell ref="C4:G4"/>
    <mergeCell ref="D6:G6"/>
    <mergeCell ref="A8:G8"/>
    <mergeCell ref="C24:F24"/>
    <mergeCell ref="A25:G25"/>
    <mergeCell ref="E26:F26"/>
  </mergeCells>
  <pageMargins left="0.7" right="0.7" top="0.75" bottom="0.75" header="0.3" footer="0.3"/>
  <pageSetup paperSize="9" orientation="portrait" r:id="rId1"/>
  <headerFooter>
    <oddHeader>&amp;L&amp;10int. ev. št. 000015/2025&amp;CDobava osebne varovalne opreme&amp;R&amp;10Priloga Ponudbeni predračun</oddHeader>
  </headerFooter>
  <ignoredErrors>
    <ignoredError sqref="A22:A24"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7"/>
  <sheetViews>
    <sheetView view="pageLayout" topLeftCell="A33" zoomScaleNormal="100" workbookViewId="0">
      <selection activeCell="F47" sqref="F47:G47"/>
    </sheetView>
  </sheetViews>
  <sheetFormatPr defaultColWidth="9.1796875" defaultRowHeight="14.5" x14ac:dyDescent="0.35"/>
  <cols>
    <col min="1" max="1" width="4.81640625" style="6" customWidth="1"/>
    <col min="2" max="2" width="8.7265625" style="6" customWidth="1"/>
    <col min="3" max="3" width="37.81640625" style="6" customWidth="1"/>
    <col min="4" max="4" width="6.7265625" style="6" customWidth="1"/>
    <col min="5" max="5" width="6" style="6" customWidth="1"/>
    <col min="6" max="6" width="9.81640625" style="6" customWidth="1"/>
    <col min="7" max="7" width="12.1796875" style="6" customWidth="1"/>
    <col min="8" max="16384" width="9.1796875" style="6"/>
  </cols>
  <sheetData>
    <row r="1" spans="1:7" x14ac:dyDescent="0.35">
      <c r="C1" s="6" t="s">
        <v>12</v>
      </c>
    </row>
    <row r="3" spans="1:7" x14ac:dyDescent="0.35">
      <c r="C3" s="6" t="s">
        <v>11</v>
      </c>
      <c r="E3" s="6" t="s">
        <v>8</v>
      </c>
    </row>
    <row r="4" spans="1:7" ht="23.15" customHeight="1" x14ac:dyDescent="0.35">
      <c r="C4" s="34"/>
      <c r="D4" s="34"/>
      <c r="E4" s="34"/>
      <c r="F4" s="34"/>
      <c r="G4" s="34"/>
    </row>
    <row r="5" spans="1:7" x14ac:dyDescent="0.35">
      <c r="A5" s="2" t="s">
        <v>0</v>
      </c>
      <c r="B5" s="2"/>
    </row>
    <row r="6" spans="1:7" ht="23.15" customHeight="1" x14ac:dyDescent="0.35">
      <c r="A6" s="2"/>
      <c r="B6" s="2"/>
      <c r="C6" s="1" t="s">
        <v>10</v>
      </c>
      <c r="D6" s="34"/>
      <c r="E6" s="34"/>
      <c r="F6" s="34"/>
      <c r="G6" s="34"/>
    </row>
    <row r="7" spans="1:7" x14ac:dyDescent="0.35">
      <c r="A7" s="2"/>
      <c r="B7" s="2"/>
      <c r="C7" s="7"/>
      <c r="D7" s="8"/>
      <c r="E7" s="8"/>
      <c r="F7" s="8"/>
      <c r="G7" s="8"/>
    </row>
    <row r="8" spans="1:7" ht="34" customHeight="1" x14ac:dyDescent="0.35">
      <c r="A8" s="24" t="s">
        <v>69</v>
      </c>
      <c r="B8" s="24"/>
      <c r="C8" s="25"/>
      <c r="D8" s="25"/>
      <c r="E8" s="25"/>
      <c r="F8" s="25"/>
      <c r="G8" s="25"/>
    </row>
    <row r="9" spans="1:7" ht="27" customHeight="1" x14ac:dyDescent="0.35">
      <c r="A9" s="9" t="s">
        <v>13</v>
      </c>
      <c r="B9" s="9" t="s">
        <v>20</v>
      </c>
      <c r="C9" s="10" t="s">
        <v>1</v>
      </c>
      <c r="D9" s="9" t="s">
        <v>2</v>
      </c>
      <c r="E9" s="9" t="s">
        <v>3</v>
      </c>
      <c r="F9" s="9" t="s">
        <v>4</v>
      </c>
      <c r="G9" s="9" t="s">
        <v>5</v>
      </c>
    </row>
    <row r="10" spans="1:7" ht="36" customHeight="1" x14ac:dyDescent="0.35">
      <c r="A10" s="15" t="s">
        <v>70</v>
      </c>
      <c r="B10" s="11"/>
      <c r="C10" s="5" t="s">
        <v>49</v>
      </c>
      <c r="D10" s="11">
        <v>700</v>
      </c>
      <c r="E10" s="11" t="s">
        <v>22</v>
      </c>
      <c r="F10" s="35"/>
      <c r="G10" s="12">
        <f>ROUND(F10,2)*D10</f>
        <v>0</v>
      </c>
    </row>
    <row r="11" spans="1:7" ht="36" customHeight="1" x14ac:dyDescent="0.35">
      <c r="A11" s="15" t="s">
        <v>71</v>
      </c>
      <c r="B11" s="11"/>
      <c r="C11" s="5" t="s">
        <v>50</v>
      </c>
      <c r="D11" s="11">
        <v>150</v>
      </c>
      <c r="E11" s="11" t="s">
        <v>22</v>
      </c>
      <c r="F11" s="35"/>
      <c r="G11" s="12">
        <f t="shared" ref="G11:G28" si="0">ROUND(F11,2)*D11</f>
        <v>0</v>
      </c>
    </row>
    <row r="12" spans="1:7" ht="36" customHeight="1" x14ac:dyDescent="0.35">
      <c r="A12" s="15" t="s">
        <v>72</v>
      </c>
      <c r="B12" s="11"/>
      <c r="C12" s="5" t="s">
        <v>51</v>
      </c>
      <c r="D12" s="17">
        <v>1000</v>
      </c>
      <c r="E12" s="11" t="s">
        <v>22</v>
      </c>
      <c r="F12" s="35"/>
      <c r="G12" s="12">
        <f t="shared" si="0"/>
        <v>0</v>
      </c>
    </row>
    <row r="13" spans="1:7" ht="36" customHeight="1" x14ac:dyDescent="0.35">
      <c r="A13" s="15" t="s">
        <v>73</v>
      </c>
      <c r="B13" s="11"/>
      <c r="C13" s="5" t="s">
        <v>52</v>
      </c>
      <c r="D13" s="11">
        <v>200</v>
      </c>
      <c r="E13" s="11" t="s">
        <v>22</v>
      </c>
      <c r="F13" s="35"/>
      <c r="G13" s="12">
        <f t="shared" si="0"/>
        <v>0</v>
      </c>
    </row>
    <row r="14" spans="1:7" ht="36" customHeight="1" x14ac:dyDescent="0.35">
      <c r="A14" s="15" t="s">
        <v>74</v>
      </c>
      <c r="B14" s="11"/>
      <c r="C14" s="5" t="s">
        <v>53</v>
      </c>
      <c r="D14" s="17">
        <v>1200</v>
      </c>
      <c r="E14" s="11" t="s">
        <v>22</v>
      </c>
      <c r="F14" s="35"/>
      <c r="G14" s="12">
        <f t="shared" si="0"/>
        <v>0</v>
      </c>
    </row>
    <row r="15" spans="1:7" ht="36" customHeight="1" x14ac:dyDescent="0.35">
      <c r="A15" s="15" t="s">
        <v>75</v>
      </c>
      <c r="B15" s="11"/>
      <c r="C15" s="5" t="s">
        <v>54</v>
      </c>
      <c r="D15" s="17">
        <v>2200</v>
      </c>
      <c r="E15" s="11" t="s">
        <v>22</v>
      </c>
      <c r="F15" s="35"/>
      <c r="G15" s="12">
        <f t="shared" si="0"/>
        <v>0</v>
      </c>
    </row>
    <row r="16" spans="1:7" ht="36" customHeight="1" x14ac:dyDescent="0.35">
      <c r="A16" s="15" t="s">
        <v>76</v>
      </c>
      <c r="B16" s="11"/>
      <c r="C16" s="5" t="s">
        <v>55</v>
      </c>
      <c r="D16" s="17">
        <v>1400</v>
      </c>
      <c r="E16" s="11" t="s">
        <v>22</v>
      </c>
      <c r="F16" s="35"/>
      <c r="G16" s="12">
        <f t="shared" si="0"/>
        <v>0</v>
      </c>
    </row>
    <row r="17" spans="1:11" ht="36" customHeight="1" x14ac:dyDescent="0.35">
      <c r="A17" s="15" t="s">
        <v>77</v>
      </c>
      <c r="B17" s="11"/>
      <c r="C17" s="5" t="s">
        <v>56</v>
      </c>
      <c r="D17" s="11">
        <v>120</v>
      </c>
      <c r="E17" s="11" t="s">
        <v>22</v>
      </c>
      <c r="F17" s="35"/>
      <c r="G17" s="12">
        <f t="shared" si="0"/>
        <v>0</v>
      </c>
    </row>
    <row r="18" spans="1:11" ht="36" customHeight="1" x14ac:dyDescent="0.35">
      <c r="A18" s="15" t="s">
        <v>78</v>
      </c>
      <c r="B18" s="11"/>
      <c r="C18" s="5" t="s">
        <v>57</v>
      </c>
      <c r="D18" s="11">
        <v>120</v>
      </c>
      <c r="E18" s="11" t="s">
        <v>22</v>
      </c>
      <c r="F18" s="35"/>
      <c r="G18" s="12">
        <f t="shared" si="0"/>
        <v>0</v>
      </c>
    </row>
    <row r="19" spans="1:11" ht="36" customHeight="1" x14ac:dyDescent="0.35">
      <c r="A19" s="15" t="s">
        <v>79</v>
      </c>
      <c r="B19" s="11"/>
      <c r="C19" s="5" t="s">
        <v>58</v>
      </c>
      <c r="D19" s="11">
        <v>120</v>
      </c>
      <c r="E19" s="11" t="s">
        <v>22</v>
      </c>
      <c r="F19" s="35"/>
      <c r="G19" s="12">
        <f t="shared" si="0"/>
        <v>0</v>
      </c>
    </row>
    <row r="20" spans="1:11" ht="36" customHeight="1" x14ac:dyDescent="0.35">
      <c r="A20" s="15" t="s">
        <v>80</v>
      </c>
      <c r="B20" s="11"/>
      <c r="C20" s="5" t="s">
        <v>59</v>
      </c>
      <c r="D20" s="11">
        <v>500</v>
      </c>
      <c r="E20" s="11" t="s">
        <v>22</v>
      </c>
      <c r="F20" s="35"/>
      <c r="G20" s="12">
        <f t="shared" si="0"/>
        <v>0</v>
      </c>
    </row>
    <row r="21" spans="1:11" ht="36" customHeight="1" x14ac:dyDescent="0.35">
      <c r="A21" s="15" t="s">
        <v>81</v>
      </c>
      <c r="B21" s="11"/>
      <c r="C21" s="5" t="s">
        <v>60</v>
      </c>
      <c r="D21" s="17">
        <v>1300</v>
      </c>
      <c r="E21" s="11" t="s">
        <v>22</v>
      </c>
      <c r="F21" s="35"/>
      <c r="G21" s="12">
        <f t="shared" si="0"/>
        <v>0</v>
      </c>
    </row>
    <row r="22" spans="1:11" ht="36" customHeight="1" x14ac:dyDescent="0.35">
      <c r="A22" s="15" t="s">
        <v>82</v>
      </c>
      <c r="B22" s="11"/>
      <c r="C22" s="5" t="s">
        <v>61</v>
      </c>
      <c r="D22" s="17">
        <v>1300</v>
      </c>
      <c r="E22" s="11" t="s">
        <v>22</v>
      </c>
      <c r="F22" s="35"/>
      <c r="G22" s="12">
        <f t="shared" si="0"/>
        <v>0</v>
      </c>
    </row>
    <row r="23" spans="1:11" ht="36" customHeight="1" x14ac:dyDescent="0.35">
      <c r="A23" s="15" t="s">
        <v>83</v>
      </c>
      <c r="B23" s="11"/>
      <c r="C23" s="5" t="s">
        <v>62</v>
      </c>
      <c r="D23" s="17">
        <v>3000</v>
      </c>
      <c r="E23" s="11" t="s">
        <v>22</v>
      </c>
      <c r="F23" s="35"/>
      <c r="G23" s="12">
        <f t="shared" si="0"/>
        <v>0</v>
      </c>
    </row>
    <row r="24" spans="1:11" ht="36" customHeight="1" x14ac:dyDescent="0.35">
      <c r="A24" s="15" t="s">
        <v>84</v>
      </c>
      <c r="B24" s="11"/>
      <c r="C24" s="5" t="s">
        <v>63</v>
      </c>
      <c r="D24" s="11">
        <v>500</v>
      </c>
      <c r="E24" s="11" t="s">
        <v>22</v>
      </c>
      <c r="F24" s="35"/>
      <c r="G24" s="12">
        <f t="shared" si="0"/>
        <v>0</v>
      </c>
    </row>
    <row r="25" spans="1:11" ht="36" customHeight="1" x14ac:dyDescent="0.35">
      <c r="A25" s="15" t="s">
        <v>85</v>
      </c>
      <c r="B25" s="11"/>
      <c r="C25" s="5" t="s">
        <v>64</v>
      </c>
      <c r="D25" s="17">
        <v>1000</v>
      </c>
      <c r="E25" s="11" t="s">
        <v>22</v>
      </c>
      <c r="F25" s="35"/>
      <c r="G25" s="12">
        <f>ROUND(F25,2)*D25</f>
        <v>0</v>
      </c>
    </row>
    <row r="26" spans="1:11" ht="36" customHeight="1" x14ac:dyDescent="0.35">
      <c r="A26" s="15" t="s">
        <v>86</v>
      </c>
      <c r="B26" s="11"/>
      <c r="C26" s="5" t="s">
        <v>65</v>
      </c>
      <c r="D26" s="11">
        <v>200</v>
      </c>
      <c r="E26" s="11" t="s">
        <v>22</v>
      </c>
      <c r="F26" s="35"/>
      <c r="G26" s="12">
        <f t="shared" si="0"/>
        <v>0</v>
      </c>
    </row>
    <row r="27" spans="1:11" ht="36" customHeight="1" x14ac:dyDescent="0.35">
      <c r="A27" s="15" t="s">
        <v>87</v>
      </c>
      <c r="B27" s="11"/>
      <c r="C27" s="5" t="s">
        <v>66</v>
      </c>
      <c r="D27" s="11">
        <v>300</v>
      </c>
      <c r="E27" s="11" t="s">
        <v>22</v>
      </c>
      <c r="F27" s="35"/>
      <c r="G27" s="12">
        <f t="shared" si="0"/>
        <v>0</v>
      </c>
    </row>
    <row r="28" spans="1:11" ht="36" customHeight="1" x14ac:dyDescent="0.35">
      <c r="A28" s="15" t="s">
        <v>88</v>
      </c>
      <c r="B28" s="11"/>
      <c r="C28" s="5" t="s">
        <v>67</v>
      </c>
      <c r="D28" s="11">
        <v>300</v>
      </c>
      <c r="E28" s="11" t="s">
        <v>22</v>
      </c>
      <c r="F28" s="35"/>
      <c r="G28" s="12">
        <f t="shared" si="0"/>
        <v>0</v>
      </c>
    </row>
    <row r="29" spans="1:11" ht="36" customHeight="1" x14ac:dyDescent="0.35">
      <c r="A29" s="15" t="s">
        <v>89</v>
      </c>
      <c r="B29" s="11"/>
      <c r="C29" s="5" t="s">
        <v>68</v>
      </c>
      <c r="D29" s="11">
        <v>300</v>
      </c>
      <c r="E29" s="11" t="s">
        <v>22</v>
      </c>
      <c r="F29" s="35"/>
      <c r="G29" s="12">
        <f>ROUND(F29,2)*D29</f>
        <v>0</v>
      </c>
    </row>
    <row r="30" spans="1:11" ht="41.15" customHeight="1" x14ac:dyDescent="0.35">
      <c r="A30" s="15" t="s">
        <v>90</v>
      </c>
      <c r="B30" s="13"/>
      <c r="C30" s="26" t="s">
        <v>48</v>
      </c>
      <c r="D30" s="27"/>
      <c r="E30" s="27"/>
      <c r="F30" s="28"/>
      <c r="G30" s="14">
        <v>30000</v>
      </c>
    </row>
    <row r="31" spans="1:11" ht="31.5" customHeight="1" thickBot="1" x14ac:dyDescent="0.4">
      <c r="A31" s="31" t="s">
        <v>158</v>
      </c>
      <c r="B31" s="31"/>
      <c r="C31" s="32"/>
      <c r="D31" s="32"/>
      <c r="E31" s="32"/>
      <c r="F31" s="32"/>
      <c r="G31" s="32"/>
    </row>
    <row r="32" spans="1:11" ht="24.75" customHeight="1" thickBot="1" x14ac:dyDescent="0.4">
      <c r="A32" s="1"/>
      <c r="B32" s="1"/>
      <c r="C32" s="2"/>
      <c r="E32" s="20" t="s">
        <v>9</v>
      </c>
      <c r="F32" s="21"/>
      <c r="G32" s="3">
        <f>SUM(G10:G30)</f>
        <v>30000</v>
      </c>
      <c r="K32" s="6" t="s">
        <v>8</v>
      </c>
    </row>
    <row r="33" spans="1:7" ht="23.25" customHeight="1" thickBot="1" x14ac:dyDescent="0.4">
      <c r="A33" s="16"/>
      <c r="B33" s="16"/>
      <c r="C33" s="16"/>
      <c r="D33" s="16"/>
      <c r="F33" s="1" t="s">
        <v>6</v>
      </c>
      <c r="G33" s="4">
        <f>G32*0.22</f>
        <v>6600</v>
      </c>
    </row>
    <row r="34" spans="1:7" ht="22.5" customHeight="1" thickBot="1" x14ac:dyDescent="0.4">
      <c r="A34" s="16"/>
      <c r="B34" s="16"/>
      <c r="C34" s="16"/>
      <c r="D34" s="16"/>
      <c r="E34" s="20" t="s">
        <v>7</v>
      </c>
      <c r="F34" s="21"/>
      <c r="G34" s="4">
        <f>G32+G33</f>
        <v>36600</v>
      </c>
    </row>
    <row r="35" spans="1:7" x14ac:dyDescent="0.35">
      <c r="A35" s="16"/>
      <c r="B35" s="16"/>
      <c r="C35" s="16"/>
      <c r="D35" s="16"/>
    </row>
    <row r="36" spans="1:7" ht="17.25" customHeight="1" x14ac:dyDescent="0.35">
      <c r="A36" s="22" t="s">
        <v>157</v>
      </c>
      <c r="B36" s="23"/>
      <c r="C36" s="23"/>
      <c r="D36" s="23"/>
      <c r="E36" s="23"/>
      <c r="F36" s="23"/>
      <c r="G36" s="23"/>
    </row>
    <row r="37" spans="1:7" ht="17.25" customHeight="1" x14ac:dyDescent="0.35">
      <c r="A37" s="23"/>
      <c r="B37" s="23"/>
      <c r="C37" s="23"/>
      <c r="D37" s="23"/>
      <c r="E37" s="23"/>
      <c r="F37" s="23"/>
      <c r="G37" s="23"/>
    </row>
    <row r="38" spans="1:7" ht="17.25" customHeight="1" x14ac:dyDescent="0.35">
      <c r="A38" s="23"/>
      <c r="B38" s="23"/>
      <c r="C38" s="23"/>
      <c r="D38" s="23"/>
      <c r="E38" s="23"/>
      <c r="F38" s="23"/>
      <c r="G38" s="23"/>
    </row>
    <row r="39" spans="1:7" ht="17.25" customHeight="1" x14ac:dyDescent="0.35">
      <c r="A39" s="23"/>
      <c r="B39" s="23"/>
      <c r="C39" s="23"/>
      <c r="D39" s="23"/>
      <c r="E39" s="23"/>
      <c r="F39" s="23"/>
      <c r="G39" s="23"/>
    </row>
    <row r="40" spans="1:7" ht="17.25" customHeight="1" x14ac:dyDescent="0.35">
      <c r="A40" s="23"/>
      <c r="B40" s="23"/>
      <c r="C40" s="23"/>
      <c r="D40" s="23"/>
      <c r="E40" s="23"/>
      <c r="F40" s="23"/>
      <c r="G40" s="23"/>
    </row>
    <row r="41" spans="1:7" ht="17.25" customHeight="1" x14ac:dyDescent="0.35">
      <c r="A41" s="23"/>
      <c r="B41" s="23"/>
      <c r="C41" s="23"/>
      <c r="D41" s="23"/>
      <c r="E41" s="23"/>
      <c r="F41" s="23"/>
      <c r="G41" s="23"/>
    </row>
    <row r="42" spans="1:7" ht="17.25" customHeight="1" x14ac:dyDescent="0.35">
      <c r="A42" s="23"/>
      <c r="B42" s="23"/>
      <c r="C42" s="23"/>
      <c r="D42" s="23"/>
      <c r="E42" s="23"/>
      <c r="F42" s="23"/>
      <c r="G42" s="23"/>
    </row>
    <row r="43" spans="1:7" ht="17.25" customHeight="1" x14ac:dyDescent="0.35">
      <c r="A43" s="23"/>
      <c r="B43" s="23"/>
      <c r="C43" s="23"/>
      <c r="D43" s="23"/>
      <c r="E43" s="23"/>
      <c r="F43" s="23"/>
      <c r="G43" s="23"/>
    </row>
    <row r="44" spans="1:7" ht="17.25" customHeight="1" x14ac:dyDescent="0.35"/>
    <row r="45" spans="1:7" x14ac:dyDescent="0.35">
      <c r="C45" s="6" t="s">
        <v>14</v>
      </c>
    </row>
    <row r="46" spans="1:7" x14ac:dyDescent="0.35">
      <c r="C46" s="36"/>
      <c r="F46" s="6" t="s">
        <v>15</v>
      </c>
    </row>
    <row r="47" spans="1:7" ht="47.5" customHeight="1" x14ac:dyDescent="0.35">
      <c r="F47" s="34"/>
      <c r="G47" s="34"/>
    </row>
  </sheetData>
  <sheetProtection algorithmName="SHA-512" hashValue="eGyEa590PB8h2ksOZ9KYCGPm9jZc00mDnm+tNvrObRbwW+YvriNTklTUHfzN/KmZV7Rq5x+2WmmJJUfLK7CjdA==" saltValue="S2j3o2qrU0BG/lPoEYZZgQ==" spinCount="100000" sheet="1" objects="1" scenarios="1" selectLockedCells="1"/>
  <mergeCells count="9">
    <mergeCell ref="C4:G4"/>
    <mergeCell ref="C30:F30"/>
    <mergeCell ref="F47:G47"/>
    <mergeCell ref="A8:G8"/>
    <mergeCell ref="A31:G31"/>
    <mergeCell ref="E32:F32"/>
    <mergeCell ref="E34:F34"/>
    <mergeCell ref="D6:G6"/>
    <mergeCell ref="A36:G43"/>
  </mergeCells>
  <phoneticPr fontId="3" type="noConversion"/>
  <pageMargins left="0.7" right="0.7" top="0.75" bottom="0.75" header="0.3" footer="0.3"/>
  <pageSetup paperSize="9" orientation="portrait" r:id="rId1"/>
  <headerFooter>
    <oddHeader>&amp;L&amp;10int. ev. št. 000015/2025&amp;CDobava osebne varovalne opreme&amp;R&amp;10Priloga Ponudbeni predračun</oddHeader>
  </headerFooter>
  <ignoredErrors>
    <ignoredError sqref="A22:A30"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CEB89-7D0B-49CB-A9F1-39C953A4AA75}">
  <dimension ref="A1:K38"/>
  <sheetViews>
    <sheetView view="pageLayout" topLeftCell="A19" zoomScaleNormal="100" workbookViewId="0">
      <selection activeCell="F21" sqref="F21"/>
    </sheetView>
  </sheetViews>
  <sheetFormatPr defaultColWidth="9.1796875" defaultRowHeight="14.5" x14ac:dyDescent="0.35"/>
  <cols>
    <col min="1" max="1" width="5.453125" style="6" customWidth="1"/>
    <col min="2" max="2" width="8.7265625" style="6" customWidth="1"/>
    <col min="3" max="3" width="37.81640625" style="6" customWidth="1"/>
    <col min="4" max="4" width="6.7265625" style="6" customWidth="1"/>
    <col min="5" max="5" width="6" style="6" customWidth="1"/>
    <col min="6" max="6" width="9.81640625" style="6" customWidth="1"/>
    <col min="7" max="7" width="12.1796875" style="6" customWidth="1"/>
    <col min="8" max="16384" width="9.1796875" style="6"/>
  </cols>
  <sheetData>
    <row r="1" spans="1:7" x14ac:dyDescent="0.35">
      <c r="C1" s="6" t="s">
        <v>12</v>
      </c>
    </row>
    <row r="2" spans="1:7" ht="7" customHeight="1" x14ac:dyDescent="0.35"/>
    <row r="3" spans="1:7" x14ac:dyDescent="0.35">
      <c r="C3" s="6" t="s">
        <v>11</v>
      </c>
      <c r="E3" s="6" t="s">
        <v>8</v>
      </c>
    </row>
    <row r="4" spans="1:7" ht="20.149999999999999" customHeight="1" x14ac:dyDescent="0.35">
      <c r="C4" s="34"/>
      <c r="D4" s="34"/>
      <c r="E4" s="34"/>
      <c r="F4" s="34"/>
      <c r="G4" s="34"/>
    </row>
    <row r="5" spans="1:7" ht="7" customHeight="1" x14ac:dyDescent="0.35">
      <c r="A5" s="2" t="s">
        <v>0</v>
      </c>
      <c r="B5" s="2"/>
    </row>
    <row r="6" spans="1:7" ht="23.15" customHeight="1" x14ac:dyDescent="0.35">
      <c r="A6" s="2"/>
      <c r="B6" s="2"/>
      <c r="C6" s="1" t="s">
        <v>10</v>
      </c>
      <c r="D6" s="34"/>
      <c r="E6" s="34"/>
      <c r="F6" s="34"/>
      <c r="G6" s="34"/>
    </row>
    <row r="7" spans="1:7" ht="7" customHeight="1" x14ac:dyDescent="0.35">
      <c r="A7" s="2"/>
      <c r="B7" s="2"/>
      <c r="C7" s="7"/>
      <c r="D7" s="8"/>
      <c r="E7" s="8"/>
      <c r="F7" s="8"/>
      <c r="G7" s="8"/>
    </row>
    <row r="8" spans="1:7" ht="24" customHeight="1" x14ac:dyDescent="0.35">
      <c r="A8" s="24" t="s">
        <v>17</v>
      </c>
      <c r="B8" s="24"/>
      <c r="C8" s="25"/>
      <c r="D8" s="25"/>
      <c r="E8" s="25"/>
      <c r="F8" s="25"/>
      <c r="G8" s="25"/>
    </row>
    <row r="9" spans="1:7" ht="31" customHeight="1" x14ac:dyDescent="0.35">
      <c r="A9" s="9" t="s">
        <v>13</v>
      </c>
      <c r="B9" s="9" t="s">
        <v>20</v>
      </c>
      <c r="C9" s="10" t="s">
        <v>1</v>
      </c>
      <c r="D9" s="9" t="s">
        <v>2</v>
      </c>
      <c r="E9" s="9" t="s">
        <v>3</v>
      </c>
      <c r="F9" s="9" t="s">
        <v>4</v>
      </c>
      <c r="G9" s="9" t="s">
        <v>5</v>
      </c>
    </row>
    <row r="10" spans="1:7" ht="24.65" customHeight="1" x14ac:dyDescent="0.35">
      <c r="A10" s="15" t="s">
        <v>103</v>
      </c>
      <c r="B10" s="11"/>
      <c r="C10" s="5" t="s">
        <v>91</v>
      </c>
      <c r="D10" s="11">
        <v>200</v>
      </c>
      <c r="E10" s="11" t="s">
        <v>92</v>
      </c>
      <c r="F10" s="35"/>
      <c r="G10" s="12">
        <f>ROUND(F10,2)*D10</f>
        <v>0</v>
      </c>
    </row>
    <row r="11" spans="1:7" ht="28" customHeight="1" x14ac:dyDescent="0.35">
      <c r="A11" s="15" t="s">
        <v>104</v>
      </c>
      <c r="B11" s="11"/>
      <c r="C11" s="5" t="s">
        <v>93</v>
      </c>
      <c r="D11" s="11">
        <v>200</v>
      </c>
      <c r="E11" s="11" t="s">
        <v>92</v>
      </c>
      <c r="F11" s="35"/>
      <c r="G11" s="12">
        <f t="shared" ref="G11:G20" si="0">ROUND(F11,2)*D11</f>
        <v>0</v>
      </c>
    </row>
    <row r="12" spans="1:7" ht="24.65" customHeight="1" x14ac:dyDescent="0.35">
      <c r="A12" s="15" t="s">
        <v>105</v>
      </c>
      <c r="B12" s="11"/>
      <c r="C12" s="5" t="s">
        <v>94</v>
      </c>
      <c r="D12" s="17">
        <v>8000</v>
      </c>
      <c r="E12" s="11" t="s">
        <v>92</v>
      </c>
      <c r="F12" s="35"/>
      <c r="G12" s="12">
        <f t="shared" si="0"/>
        <v>0</v>
      </c>
    </row>
    <row r="13" spans="1:7" ht="24.65" customHeight="1" x14ac:dyDescent="0.35">
      <c r="A13" s="15" t="s">
        <v>106</v>
      </c>
      <c r="B13" s="11"/>
      <c r="C13" s="5" t="s">
        <v>95</v>
      </c>
      <c r="D13" s="11">
        <v>800</v>
      </c>
      <c r="E13" s="11" t="s">
        <v>92</v>
      </c>
      <c r="F13" s="35"/>
      <c r="G13" s="12">
        <f t="shared" si="0"/>
        <v>0</v>
      </c>
    </row>
    <row r="14" spans="1:7" ht="28" customHeight="1" x14ac:dyDescent="0.35">
      <c r="A14" s="15" t="s">
        <v>107</v>
      </c>
      <c r="B14" s="11"/>
      <c r="C14" s="5" t="s">
        <v>96</v>
      </c>
      <c r="D14" s="17">
        <v>5000</v>
      </c>
      <c r="E14" s="11" t="s">
        <v>92</v>
      </c>
      <c r="F14" s="35"/>
      <c r="G14" s="12">
        <f t="shared" si="0"/>
        <v>0</v>
      </c>
    </row>
    <row r="15" spans="1:7" ht="33.65" customHeight="1" x14ac:dyDescent="0.35">
      <c r="A15" s="15" t="s">
        <v>108</v>
      </c>
      <c r="B15" s="11"/>
      <c r="C15" s="5" t="s">
        <v>97</v>
      </c>
      <c r="D15" s="11">
        <v>10</v>
      </c>
      <c r="E15" s="11" t="s">
        <v>92</v>
      </c>
      <c r="F15" s="35"/>
      <c r="G15" s="12">
        <f t="shared" si="0"/>
        <v>0</v>
      </c>
    </row>
    <row r="16" spans="1:7" ht="24.65" customHeight="1" x14ac:dyDescent="0.35">
      <c r="A16" s="15" t="s">
        <v>109</v>
      </c>
      <c r="B16" s="11"/>
      <c r="C16" s="5" t="s">
        <v>98</v>
      </c>
      <c r="D16" s="11">
        <v>15</v>
      </c>
      <c r="E16" s="11" t="s">
        <v>92</v>
      </c>
      <c r="F16" s="35"/>
      <c r="G16" s="12">
        <f t="shared" si="0"/>
        <v>0</v>
      </c>
    </row>
    <row r="17" spans="1:11" ht="24.65" customHeight="1" x14ac:dyDescent="0.35">
      <c r="A17" s="15" t="s">
        <v>110</v>
      </c>
      <c r="B17" s="11"/>
      <c r="C17" s="5" t="s">
        <v>99</v>
      </c>
      <c r="D17" s="17">
        <v>1600</v>
      </c>
      <c r="E17" s="11" t="s">
        <v>92</v>
      </c>
      <c r="F17" s="35"/>
      <c r="G17" s="12">
        <f t="shared" si="0"/>
        <v>0</v>
      </c>
    </row>
    <row r="18" spans="1:11" ht="24.65" customHeight="1" x14ac:dyDescent="0.35">
      <c r="A18" s="15" t="s">
        <v>111</v>
      </c>
      <c r="B18" s="11"/>
      <c r="C18" s="5" t="s">
        <v>100</v>
      </c>
      <c r="D18" s="11">
        <v>150</v>
      </c>
      <c r="E18" s="11" t="s">
        <v>92</v>
      </c>
      <c r="F18" s="35"/>
      <c r="G18" s="12">
        <f t="shared" si="0"/>
        <v>0</v>
      </c>
    </row>
    <row r="19" spans="1:11" ht="24.65" customHeight="1" x14ac:dyDescent="0.35">
      <c r="A19" s="15" t="s">
        <v>112</v>
      </c>
      <c r="B19" s="11"/>
      <c r="C19" s="5" t="s">
        <v>101</v>
      </c>
      <c r="D19" s="11">
        <v>60</v>
      </c>
      <c r="E19" s="11" t="s">
        <v>92</v>
      </c>
      <c r="F19" s="35"/>
      <c r="G19" s="12">
        <f t="shared" si="0"/>
        <v>0</v>
      </c>
    </row>
    <row r="20" spans="1:11" ht="24.65" customHeight="1" x14ac:dyDescent="0.35">
      <c r="A20" s="15" t="s">
        <v>113</v>
      </c>
      <c r="B20" s="11"/>
      <c r="C20" s="5" t="s">
        <v>102</v>
      </c>
      <c r="D20" s="11">
        <v>100</v>
      </c>
      <c r="E20" s="11" t="s">
        <v>92</v>
      </c>
      <c r="F20" s="35"/>
      <c r="G20" s="12">
        <f t="shared" si="0"/>
        <v>0</v>
      </c>
    </row>
    <row r="21" spans="1:11" ht="24.65" customHeight="1" x14ac:dyDescent="0.35">
      <c r="A21" s="15" t="s">
        <v>161</v>
      </c>
      <c r="B21" s="18"/>
      <c r="C21" s="18" t="s">
        <v>162</v>
      </c>
      <c r="D21" s="17">
        <v>8000</v>
      </c>
      <c r="E21" s="11" t="s">
        <v>22</v>
      </c>
      <c r="F21" s="37"/>
      <c r="G21" s="12">
        <f>ROUND(F21,2)*D21</f>
        <v>0</v>
      </c>
    </row>
    <row r="22" spans="1:11" ht="24.65" customHeight="1" x14ac:dyDescent="0.35">
      <c r="A22" s="15" t="s">
        <v>114</v>
      </c>
      <c r="B22" s="13"/>
      <c r="C22" s="26" t="s">
        <v>48</v>
      </c>
      <c r="D22" s="27"/>
      <c r="E22" s="27"/>
      <c r="F22" s="28"/>
      <c r="G22" s="14">
        <v>7000</v>
      </c>
    </row>
    <row r="23" spans="1:11" ht="25.5" customHeight="1" thickBot="1" x14ac:dyDescent="0.4">
      <c r="A23" s="29" t="s">
        <v>159</v>
      </c>
      <c r="B23" s="29"/>
      <c r="C23" s="30"/>
      <c r="D23" s="30"/>
      <c r="E23" s="30"/>
      <c r="F23" s="30"/>
      <c r="G23" s="30"/>
    </row>
    <row r="24" spans="1:11" ht="21.65" customHeight="1" thickBot="1" x14ac:dyDescent="0.4">
      <c r="A24" s="1"/>
      <c r="B24" s="1"/>
      <c r="C24" s="2"/>
      <c r="E24" s="20" t="s">
        <v>9</v>
      </c>
      <c r="F24" s="21"/>
      <c r="G24" s="3">
        <f>SUM(G10:G22)</f>
        <v>7000</v>
      </c>
      <c r="K24" s="6" t="s">
        <v>8</v>
      </c>
    </row>
    <row r="25" spans="1:11" ht="21.65" customHeight="1" thickBot="1" x14ac:dyDescent="0.4">
      <c r="A25" s="16"/>
      <c r="B25" s="16"/>
      <c r="C25" s="16"/>
      <c r="D25" s="16"/>
      <c r="F25" s="1" t="s">
        <v>6</v>
      </c>
      <c r="G25" s="4">
        <f>G24*0.22</f>
        <v>1540</v>
      </c>
    </row>
    <row r="26" spans="1:11" ht="21.65" customHeight="1" thickBot="1" x14ac:dyDescent="0.4">
      <c r="A26" s="16"/>
      <c r="B26" s="16"/>
      <c r="C26" s="16"/>
      <c r="D26" s="16"/>
      <c r="E26" s="20" t="s">
        <v>7</v>
      </c>
      <c r="F26" s="21"/>
      <c r="G26" s="4">
        <f>G24+G25</f>
        <v>8540</v>
      </c>
    </row>
    <row r="27" spans="1:11" ht="17.149999999999999" customHeight="1" x14ac:dyDescent="0.35">
      <c r="A27" s="22" t="s">
        <v>160</v>
      </c>
      <c r="B27" s="23"/>
      <c r="C27" s="23"/>
      <c r="D27" s="23"/>
      <c r="E27" s="23"/>
      <c r="F27" s="23"/>
      <c r="G27" s="23"/>
    </row>
    <row r="28" spans="1:11" ht="17.149999999999999" customHeight="1" x14ac:dyDescent="0.35">
      <c r="A28" s="23"/>
      <c r="B28" s="23"/>
      <c r="C28" s="23"/>
      <c r="D28" s="23"/>
      <c r="E28" s="23"/>
      <c r="F28" s="23"/>
      <c r="G28" s="23"/>
    </row>
    <row r="29" spans="1:11" ht="17.149999999999999" customHeight="1" x14ac:dyDescent="0.35">
      <c r="A29" s="23"/>
      <c r="B29" s="23"/>
      <c r="C29" s="23"/>
      <c r="D29" s="23"/>
      <c r="E29" s="23"/>
      <c r="F29" s="23"/>
      <c r="G29" s="23"/>
    </row>
    <row r="30" spans="1:11" ht="17.149999999999999" customHeight="1" x14ac:dyDescent="0.35">
      <c r="A30" s="23"/>
      <c r="B30" s="23"/>
      <c r="C30" s="23"/>
      <c r="D30" s="23"/>
      <c r="E30" s="23"/>
      <c r="F30" s="23"/>
      <c r="G30" s="23"/>
    </row>
    <row r="31" spans="1:11" ht="17.149999999999999" customHeight="1" x14ac:dyDescent="0.35">
      <c r="A31" s="23"/>
      <c r="B31" s="23"/>
      <c r="C31" s="23"/>
      <c r="D31" s="23"/>
      <c r="E31" s="23"/>
      <c r="F31" s="23"/>
      <c r="G31" s="23"/>
    </row>
    <row r="32" spans="1:11" ht="6" customHeight="1" x14ac:dyDescent="0.35">
      <c r="A32" s="23"/>
      <c r="B32" s="23"/>
      <c r="C32" s="23"/>
      <c r="D32" s="23"/>
      <c r="E32" s="23"/>
      <c r="F32" s="23"/>
      <c r="G32" s="23"/>
    </row>
    <row r="33" spans="1:7" ht="14.5" hidden="1" customHeight="1" x14ac:dyDescent="0.35">
      <c r="A33" s="23"/>
      <c r="B33" s="23"/>
      <c r="C33" s="23"/>
      <c r="D33" s="23"/>
      <c r="E33" s="23"/>
      <c r="F33" s="23"/>
      <c r="G33" s="23"/>
    </row>
    <row r="34" spans="1:7" ht="17.149999999999999" hidden="1" customHeight="1" x14ac:dyDescent="0.35">
      <c r="A34" s="23"/>
      <c r="B34" s="23"/>
      <c r="C34" s="23"/>
      <c r="D34" s="23"/>
      <c r="E34" s="23"/>
      <c r="F34" s="23"/>
      <c r="G34" s="23"/>
    </row>
    <row r="35" spans="1:7" ht="9.5" customHeight="1" x14ac:dyDescent="0.35"/>
    <row r="36" spans="1:7" x14ac:dyDescent="0.35">
      <c r="B36" s="6" t="s">
        <v>14</v>
      </c>
      <c r="C36" s="36"/>
      <c r="F36" s="6" t="s">
        <v>15</v>
      </c>
    </row>
    <row r="37" spans="1:7" ht="22" customHeight="1" x14ac:dyDescent="0.35">
      <c r="F37" s="38"/>
      <c r="G37" s="38"/>
    </row>
    <row r="38" spans="1:7" ht="8" customHeight="1" x14ac:dyDescent="0.35">
      <c r="F38" s="33"/>
      <c r="G38" s="33"/>
    </row>
  </sheetData>
  <sheetProtection algorithmName="SHA-512" hashValue="rBovfNhnaUjzopCsIxeYuc6WWdaDGebPPz0rjcjX3+H/pQAD1i56TP5XdD56vNa275B3Nf/9/R2y2bA/w8J6Pw==" saltValue="dubRKGl0CAiOGeKiymPnpw==" spinCount="100000" sheet="1" objects="1" scenarios="1" selectLockedCells="1"/>
  <mergeCells count="10">
    <mergeCell ref="E26:F26"/>
    <mergeCell ref="A27:G34"/>
    <mergeCell ref="F38:G38"/>
    <mergeCell ref="C4:G4"/>
    <mergeCell ref="D6:G6"/>
    <mergeCell ref="A8:G8"/>
    <mergeCell ref="C22:F22"/>
    <mergeCell ref="A23:G23"/>
    <mergeCell ref="E24:F24"/>
    <mergeCell ref="F37:G37"/>
  </mergeCells>
  <phoneticPr fontId="3" type="noConversion"/>
  <pageMargins left="0.7" right="0.7" top="0.75" bottom="0.75" header="0.3" footer="0.3"/>
  <pageSetup paperSize="9" orientation="portrait" r:id="rId1"/>
  <headerFooter>
    <oddHeader>&amp;L&amp;10int. ev. št. 000015/2025&amp;CDobava osebne varovalne opreme&amp;R&amp;10Priloga Ponudbeni predračun</oddHeader>
  </headerFooter>
  <ignoredErrors>
    <ignoredError sqref="A22"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B1947-C8FF-40F0-BC32-602ADC2FC7CA}">
  <dimension ref="A1:K37"/>
  <sheetViews>
    <sheetView view="pageLayout" topLeftCell="A15" zoomScaleNormal="100" workbookViewId="0">
      <selection activeCell="F37" sqref="F37:G37"/>
    </sheetView>
  </sheetViews>
  <sheetFormatPr defaultColWidth="9.1796875" defaultRowHeight="14.5" x14ac:dyDescent="0.35"/>
  <cols>
    <col min="1" max="1" width="4.81640625" style="6" customWidth="1"/>
    <col min="2" max="2" width="8.7265625" style="6" customWidth="1"/>
    <col min="3" max="3" width="37.81640625" style="6" customWidth="1"/>
    <col min="4" max="4" width="6.7265625" style="6" customWidth="1"/>
    <col min="5" max="5" width="6" style="6" customWidth="1"/>
    <col min="6" max="6" width="9.81640625" style="6" customWidth="1"/>
    <col min="7" max="7" width="12.1796875" style="6" customWidth="1"/>
    <col min="8" max="16384" width="9.1796875" style="6"/>
  </cols>
  <sheetData>
    <row r="1" spans="1:7" x14ac:dyDescent="0.35">
      <c r="C1" s="6" t="s">
        <v>12</v>
      </c>
    </row>
    <row r="2" spans="1:7" ht="7" customHeight="1" x14ac:dyDescent="0.35"/>
    <row r="3" spans="1:7" x14ac:dyDescent="0.35">
      <c r="C3" s="6" t="s">
        <v>11</v>
      </c>
      <c r="E3" s="6" t="s">
        <v>8</v>
      </c>
    </row>
    <row r="4" spans="1:7" ht="20.149999999999999" customHeight="1" x14ac:dyDescent="0.35">
      <c r="C4" s="34"/>
      <c r="D4" s="34"/>
      <c r="E4" s="34"/>
      <c r="F4" s="34"/>
      <c r="G4" s="34"/>
    </row>
    <row r="5" spans="1:7" ht="7" customHeight="1" x14ac:dyDescent="0.35">
      <c r="A5" s="2" t="s">
        <v>0</v>
      </c>
      <c r="B5" s="2"/>
    </row>
    <row r="6" spans="1:7" ht="20.149999999999999" customHeight="1" x14ac:dyDescent="0.35">
      <c r="A6" s="2"/>
      <c r="B6" s="2"/>
      <c r="C6" s="1" t="s">
        <v>10</v>
      </c>
      <c r="D6" s="34"/>
      <c r="E6" s="34"/>
      <c r="F6" s="34"/>
      <c r="G6" s="34"/>
    </row>
    <row r="7" spans="1:7" ht="7" customHeight="1" x14ac:dyDescent="0.35">
      <c r="A7" s="2"/>
      <c r="B7" s="2"/>
      <c r="C7" s="7"/>
      <c r="D7" s="8"/>
      <c r="E7" s="8"/>
      <c r="F7" s="8"/>
      <c r="G7" s="8"/>
    </row>
    <row r="8" spans="1:7" ht="23.5" customHeight="1" x14ac:dyDescent="0.35">
      <c r="A8" s="24" t="s">
        <v>18</v>
      </c>
      <c r="B8" s="24"/>
      <c r="C8" s="25"/>
      <c r="D8" s="25"/>
      <c r="E8" s="25"/>
      <c r="F8" s="25"/>
      <c r="G8" s="25"/>
    </row>
    <row r="9" spans="1:7" ht="31" customHeight="1" x14ac:dyDescent="0.35">
      <c r="A9" s="9" t="s">
        <v>13</v>
      </c>
      <c r="B9" s="9" t="s">
        <v>20</v>
      </c>
      <c r="C9" s="10" t="s">
        <v>1</v>
      </c>
      <c r="D9" s="9" t="s">
        <v>2</v>
      </c>
      <c r="E9" s="9" t="s">
        <v>3</v>
      </c>
      <c r="F9" s="9" t="s">
        <v>4</v>
      </c>
      <c r="G9" s="9" t="s">
        <v>5</v>
      </c>
    </row>
    <row r="10" spans="1:7" ht="21" customHeight="1" x14ac:dyDescent="0.35">
      <c r="A10" s="15" t="s">
        <v>126</v>
      </c>
      <c r="B10" s="11"/>
      <c r="C10" s="5" t="s">
        <v>115</v>
      </c>
      <c r="D10" s="11">
        <v>400</v>
      </c>
      <c r="E10" s="11" t="s">
        <v>22</v>
      </c>
      <c r="F10" s="35"/>
      <c r="G10" s="12">
        <f>ROUND(F10,2)*D10</f>
        <v>0</v>
      </c>
    </row>
    <row r="11" spans="1:7" ht="21" customHeight="1" x14ac:dyDescent="0.35">
      <c r="A11" s="15" t="s">
        <v>127</v>
      </c>
      <c r="B11" s="11"/>
      <c r="C11" s="5" t="s">
        <v>116</v>
      </c>
      <c r="D11" s="11">
        <v>15</v>
      </c>
      <c r="E11" s="11" t="s">
        <v>22</v>
      </c>
      <c r="F11" s="35"/>
      <c r="G11" s="12">
        <f t="shared" ref="G11:G20" si="0">ROUND(F11,2)*D11</f>
        <v>0</v>
      </c>
    </row>
    <row r="12" spans="1:7" ht="45" customHeight="1" x14ac:dyDescent="0.35">
      <c r="A12" s="15" t="s">
        <v>128</v>
      </c>
      <c r="B12" s="11"/>
      <c r="C12" s="5" t="s">
        <v>117</v>
      </c>
      <c r="D12" s="11">
        <v>100</v>
      </c>
      <c r="E12" s="11" t="s">
        <v>22</v>
      </c>
      <c r="F12" s="35"/>
      <c r="G12" s="12">
        <f t="shared" si="0"/>
        <v>0</v>
      </c>
    </row>
    <row r="13" spans="1:7" ht="22.5" customHeight="1" x14ac:dyDescent="0.35">
      <c r="A13" s="15" t="s">
        <v>129</v>
      </c>
      <c r="B13" s="11"/>
      <c r="C13" s="5" t="s">
        <v>118</v>
      </c>
      <c r="D13" s="11">
        <v>15</v>
      </c>
      <c r="E13" s="11" t="s">
        <v>22</v>
      </c>
      <c r="F13" s="35"/>
      <c r="G13" s="12">
        <f t="shared" si="0"/>
        <v>0</v>
      </c>
    </row>
    <row r="14" spans="1:7" ht="22.5" customHeight="1" x14ac:dyDescent="0.35">
      <c r="A14" s="15" t="s">
        <v>130</v>
      </c>
      <c r="B14" s="11"/>
      <c r="C14" s="5" t="s">
        <v>172</v>
      </c>
      <c r="D14" s="11">
        <v>200</v>
      </c>
      <c r="E14" s="11" t="s">
        <v>22</v>
      </c>
      <c r="F14" s="35"/>
      <c r="G14" s="12">
        <f t="shared" si="0"/>
        <v>0</v>
      </c>
    </row>
    <row r="15" spans="1:7" x14ac:dyDescent="0.35">
      <c r="A15" s="15" t="s">
        <v>131</v>
      </c>
      <c r="B15" s="11"/>
      <c r="C15" s="5" t="s">
        <v>119</v>
      </c>
      <c r="D15" s="17">
        <v>1600</v>
      </c>
      <c r="E15" s="11" t="s">
        <v>92</v>
      </c>
      <c r="F15" s="35"/>
      <c r="G15" s="12">
        <f t="shared" si="0"/>
        <v>0</v>
      </c>
    </row>
    <row r="16" spans="1:7" ht="21" customHeight="1" x14ac:dyDescent="0.35">
      <c r="A16" s="15" t="s">
        <v>132</v>
      </c>
      <c r="B16" s="11"/>
      <c r="C16" s="5" t="s">
        <v>120</v>
      </c>
      <c r="D16" s="17">
        <v>1200</v>
      </c>
      <c r="E16" s="11" t="s">
        <v>22</v>
      </c>
      <c r="F16" s="35"/>
      <c r="G16" s="12">
        <f t="shared" si="0"/>
        <v>0</v>
      </c>
    </row>
    <row r="17" spans="1:11" ht="21" customHeight="1" x14ac:dyDescent="0.35">
      <c r="A17" s="15" t="s">
        <v>133</v>
      </c>
      <c r="B17" s="11"/>
      <c r="C17" s="5" t="s">
        <v>121</v>
      </c>
      <c r="D17" s="17">
        <v>5000</v>
      </c>
      <c r="E17" s="11" t="s">
        <v>22</v>
      </c>
      <c r="F17" s="35"/>
      <c r="G17" s="12">
        <f t="shared" si="0"/>
        <v>0</v>
      </c>
    </row>
    <row r="18" spans="1:11" ht="21" customHeight="1" x14ac:dyDescent="0.35">
      <c r="A18" s="15" t="s">
        <v>134</v>
      </c>
      <c r="B18" s="11"/>
      <c r="C18" s="5" t="s">
        <v>122</v>
      </c>
      <c r="D18" s="11">
        <v>5</v>
      </c>
      <c r="E18" s="11" t="s">
        <v>22</v>
      </c>
      <c r="F18" s="35"/>
      <c r="G18" s="12">
        <f t="shared" si="0"/>
        <v>0</v>
      </c>
    </row>
    <row r="19" spans="1:11" ht="30.65" customHeight="1" x14ac:dyDescent="0.35">
      <c r="A19" s="15" t="s">
        <v>135</v>
      </c>
      <c r="B19" s="11"/>
      <c r="C19" s="5" t="s">
        <v>123</v>
      </c>
      <c r="D19" s="11">
        <v>500</v>
      </c>
      <c r="E19" s="11" t="s">
        <v>22</v>
      </c>
      <c r="F19" s="35"/>
      <c r="G19" s="12">
        <f t="shared" si="0"/>
        <v>0</v>
      </c>
    </row>
    <row r="20" spans="1:11" ht="30.65" customHeight="1" x14ac:dyDescent="0.35">
      <c r="A20" s="15" t="s">
        <v>136</v>
      </c>
      <c r="B20" s="11"/>
      <c r="C20" s="5" t="s">
        <v>124</v>
      </c>
      <c r="D20" s="11">
        <v>50</v>
      </c>
      <c r="E20" s="11" t="s">
        <v>22</v>
      </c>
      <c r="F20" s="35"/>
      <c r="G20" s="12">
        <f t="shared" si="0"/>
        <v>0</v>
      </c>
    </row>
    <row r="21" spans="1:11" ht="21" customHeight="1" x14ac:dyDescent="0.35">
      <c r="A21" s="15" t="s">
        <v>137</v>
      </c>
      <c r="B21" s="11"/>
      <c r="C21" s="5" t="s">
        <v>125</v>
      </c>
      <c r="D21" s="11">
        <v>300</v>
      </c>
      <c r="E21" s="11" t="s">
        <v>22</v>
      </c>
      <c r="F21" s="35"/>
      <c r="G21" s="12">
        <f>ROUND(F21,2)*D21</f>
        <v>0</v>
      </c>
    </row>
    <row r="22" spans="1:11" ht="21" customHeight="1" x14ac:dyDescent="0.35">
      <c r="A22" s="15" t="s">
        <v>138</v>
      </c>
      <c r="B22" s="13"/>
      <c r="C22" s="26" t="s">
        <v>48</v>
      </c>
      <c r="D22" s="27"/>
      <c r="E22" s="27"/>
      <c r="F22" s="28"/>
      <c r="G22" s="14">
        <v>15000</v>
      </c>
    </row>
    <row r="23" spans="1:11" ht="24.65" customHeight="1" thickBot="1" x14ac:dyDescent="0.4">
      <c r="A23" s="29" t="s">
        <v>163</v>
      </c>
      <c r="B23" s="29"/>
      <c r="C23" s="30"/>
      <c r="D23" s="30"/>
      <c r="E23" s="30"/>
      <c r="F23" s="30"/>
      <c r="G23" s="30"/>
    </row>
    <row r="24" spans="1:11" ht="20.5" customHeight="1" thickBot="1" x14ac:dyDescent="0.4">
      <c r="A24" s="1"/>
      <c r="B24" s="1"/>
      <c r="C24" s="2"/>
      <c r="E24" s="20" t="s">
        <v>164</v>
      </c>
      <c r="F24" s="21"/>
      <c r="G24" s="3">
        <f>SUM(G10:G22)</f>
        <v>15000</v>
      </c>
      <c r="K24" s="6" t="s">
        <v>8</v>
      </c>
    </row>
    <row r="25" spans="1:11" ht="20.5" customHeight="1" thickBot="1" x14ac:dyDescent="0.4">
      <c r="A25" s="16"/>
      <c r="B25" s="16"/>
      <c r="C25" s="16"/>
      <c r="D25" s="16"/>
      <c r="F25" s="1" t="s">
        <v>165</v>
      </c>
      <c r="G25" s="4">
        <f>G24*0.22</f>
        <v>3300</v>
      </c>
    </row>
    <row r="26" spans="1:11" ht="20.5" customHeight="1" thickBot="1" x14ac:dyDescent="0.4">
      <c r="A26" s="16"/>
      <c r="B26" s="16"/>
      <c r="C26" s="16"/>
      <c r="D26" s="16"/>
      <c r="E26" s="20" t="s">
        <v>166</v>
      </c>
      <c r="F26" s="21"/>
      <c r="G26" s="4">
        <f>G24+G25</f>
        <v>18300</v>
      </c>
    </row>
    <row r="27" spans="1:11" ht="10" customHeight="1" x14ac:dyDescent="0.35">
      <c r="A27" s="16"/>
      <c r="B27" s="16"/>
      <c r="C27" s="16"/>
      <c r="D27" s="16"/>
    </row>
    <row r="28" spans="1:11" ht="17.25" customHeight="1" x14ac:dyDescent="0.35">
      <c r="A28" s="22" t="s">
        <v>160</v>
      </c>
      <c r="B28" s="23"/>
      <c r="C28" s="23"/>
      <c r="D28" s="23"/>
      <c r="E28" s="23"/>
      <c r="F28" s="23"/>
      <c r="G28" s="23"/>
    </row>
    <row r="29" spans="1:11" ht="17.25" customHeight="1" x14ac:dyDescent="0.35">
      <c r="A29" s="23"/>
      <c r="B29" s="23"/>
      <c r="C29" s="23"/>
      <c r="D29" s="23"/>
      <c r="E29" s="23"/>
      <c r="F29" s="23"/>
      <c r="G29" s="23"/>
    </row>
    <row r="30" spans="1:11" ht="17.25" customHeight="1" x14ac:dyDescent="0.35">
      <c r="A30" s="23"/>
      <c r="B30" s="23"/>
      <c r="C30" s="23"/>
      <c r="D30" s="23"/>
      <c r="E30" s="23"/>
      <c r="F30" s="23"/>
      <c r="G30" s="23"/>
    </row>
    <row r="31" spans="1:11" ht="17.25" customHeight="1" x14ac:dyDescent="0.35">
      <c r="A31" s="23"/>
      <c r="B31" s="23"/>
      <c r="C31" s="23"/>
      <c r="D31" s="23"/>
      <c r="E31" s="23"/>
      <c r="F31" s="23"/>
      <c r="G31" s="23"/>
    </row>
    <row r="32" spans="1:11" ht="17.25" customHeight="1" x14ac:dyDescent="0.35">
      <c r="A32" s="23"/>
      <c r="B32" s="23"/>
      <c r="C32" s="23"/>
      <c r="D32" s="23"/>
      <c r="E32" s="23"/>
      <c r="F32" s="23"/>
      <c r="G32" s="23"/>
    </row>
    <row r="33" spans="1:7" ht="10" customHeight="1" x14ac:dyDescent="0.35">
      <c r="A33" s="23"/>
      <c r="B33" s="23"/>
      <c r="C33" s="23"/>
      <c r="D33" s="23"/>
      <c r="E33" s="23"/>
      <c r="F33" s="23"/>
      <c r="G33" s="23"/>
    </row>
    <row r="34" spans="1:7" ht="4.5" customHeight="1" x14ac:dyDescent="0.35">
      <c r="A34" s="23"/>
      <c r="B34" s="23"/>
      <c r="C34" s="23"/>
      <c r="D34" s="23"/>
      <c r="E34" s="23"/>
      <c r="F34" s="23"/>
      <c r="G34" s="23"/>
    </row>
    <row r="35" spans="1:7" ht="17.149999999999999" hidden="1" customHeight="1" x14ac:dyDescent="0.35">
      <c r="A35" s="23"/>
      <c r="B35" s="23"/>
      <c r="C35" s="23"/>
      <c r="D35" s="23"/>
      <c r="E35" s="23"/>
      <c r="F35" s="23"/>
      <c r="G35" s="23"/>
    </row>
    <row r="36" spans="1:7" ht="17.25" customHeight="1" x14ac:dyDescent="0.35">
      <c r="B36" s="6" t="s">
        <v>14</v>
      </c>
      <c r="C36" s="39"/>
      <c r="F36" s="6" t="s">
        <v>15</v>
      </c>
    </row>
    <row r="37" spans="1:7" ht="29.5" customHeight="1" x14ac:dyDescent="0.35">
      <c r="F37" s="34"/>
      <c r="G37" s="34"/>
    </row>
  </sheetData>
  <sheetProtection algorithmName="SHA-512" hashValue="yvi62FuBSoJ6kiFHMTuzZo3o+Awq1FbDqyAcSzYVsXzN+05iN875YHJ23anLkp6BmHqKWogEYWRcbGinpsFkQA==" saltValue="1jJLdKL1iANeh4b1dFLiUQ==" spinCount="100000" sheet="1" objects="1" scenarios="1" selectLockedCells="1"/>
  <mergeCells count="9">
    <mergeCell ref="E26:F26"/>
    <mergeCell ref="A28:G35"/>
    <mergeCell ref="F37:G37"/>
    <mergeCell ref="C4:G4"/>
    <mergeCell ref="D6:G6"/>
    <mergeCell ref="A8:G8"/>
    <mergeCell ref="C22:F22"/>
    <mergeCell ref="A23:G23"/>
    <mergeCell ref="E24:F24"/>
  </mergeCells>
  <pageMargins left="0.7" right="0.7" top="0.75" bottom="0.75" header="0.3" footer="0.3"/>
  <pageSetup paperSize="9" orientation="portrait" r:id="rId1"/>
  <headerFooter>
    <oddHeader>&amp;L&amp;10int. ev. št. 000015/2025&amp;CDobava osebne varovalne opreme&amp;R&amp;10Priloga Ponudbeni predračun</oddHeader>
  </headerFooter>
  <ignoredErrors>
    <ignoredError sqref="A22"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1F90D-942E-4016-BBB6-2C07E00ADF7E}">
  <dimension ref="A1:K32"/>
  <sheetViews>
    <sheetView view="pageLayout" zoomScaleNormal="100" workbookViewId="0">
      <selection activeCell="C4" sqref="C4:G4"/>
    </sheetView>
  </sheetViews>
  <sheetFormatPr defaultColWidth="9.1796875" defaultRowHeight="14.5" x14ac:dyDescent="0.35"/>
  <cols>
    <col min="1" max="1" width="4.81640625" style="6" customWidth="1"/>
    <col min="2" max="2" width="8.7265625" style="6" customWidth="1"/>
    <col min="3" max="3" width="37.81640625" style="6" customWidth="1"/>
    <col min="4" max="4" width="6.7265625" style="6" customWidth="1"/>
    <col min="5" max="5" width="6" style="6" customWidth="1"/>
    <col min="6" max="6" width="9.81640625" style="6" customWidth="1"/>
    <col min="7" max="7" width="12.1796875" style="6" customWidth="1"/>
    <col min="8" max="16384" width="9.1796875" style="6"/>
  </cols>
  <sheetData>
    <row r="1" spans="1:7" x14ac:dyDescent="0.35">
      <c r="C1" s="6" t="s">
        <v>12</v>
      </c>
    </row>
    <row r="2" spans="1:7" ht="10" customHeight="1" x14ac:dyDescent="0.35"/>
    <row r="3" spans="1:7" x14ac:dyDescent="0.35">
      <c r="C3" s="6" t="s">
        <v>11</v>
      </c>
      <c r="E3" s="6" t="s">
        <v>8</v>
      </c>
    </row>
    <row r="4" spans="1:7" ht="20.5" customHeight="1" x14ac:dyDescent="0.35">
      <c r="C4" s="34"/>
      <c r="D4" s="34"/>
      <c r="E4" s="34"/>
      <c r="F4" s="34"/>
      <c r="G4" s="34"/>
    </row>
    <row r="5" spans="1:7" ht="10" customHeight="1" x14ac:dyDescent="0.35">
      <c r="A5" s="2" t="s">
        <v>0</v>
      </c>
      <c r="B5" s="2"/>
    </row>
    <row r="6" spans="1:7" ht="20.5" customHeight="1" x14ac:dyDescent="0.35">
      <c r="A6" s="2"/>
      <c r="B6" s="2"/>
      <c r="C6" s="1" t="s">
        <v>10</v>
      </c>
      <c r="D6" s="34"/>
      <c r="E6" s="34"/>
      <c r="F6" s="34"/>
      <c r="G6" s="34"/>
    </row>
    <row r="7" spans="1:7" ht="10" customHeight="1" x14ac:dyDescent="0.35">
      <c r="A7" s="2"/>
      <c r="B7" s="2"/>
      <c r="C7" s="7"/>
      <c r="D7" s="8"/>
      <c r="E7" s="8"/>
      <c r="F7" s="8"/>
      <c r="G7" s="8"/>
    </row>
    <row r="8" spans="1:7" ht="25.5" customHeight="1" x14ac:dyDescent="0.35">
      <c r="A8" s="24" t="s">
        <v>19</v>
      </c>
      <c r="B8" s="24"/>
      <c r="C8" s="25"/>
      <c r="D8" s="25"/>
      <c r="E8" s="25"/>
      <c r="F8" s="25"/>
      <c r="G8" s="25"/>
    </row>
    <row r="9" spans="1:7" ht="31.5" customHeight="1" x14ac:dyDescent="0.35">
      <c r="A9" s="9" t="s">
        <v>13</v>
      </c>
      <c r="B9" s="9" t="s">
        <v>20</v>
      </c>
      <c r="C9" s="10" t="s">
        <v>1</v>
      </c>
      <c r="D9" s="9" t="s">
        <v>2</v>
      </c>
      <c r="E9" s="9" t="s">
        <v>3</v>
      </c>
      <c r="F9" s="9" t="s">
        <v>4</v>
      </c>
      <c r="G9" s="9" t="s">
        <v>5</v>
      </c>
    </row>
    <row r="10" spans="1:7" ht="31" customHeight="1" x14ac:dyDescent="0.35">
      <c r="A10" s="15" t="s">
        <v>147</v>
      </c>
      <c r="B10" s="11"/>
      <c r="C10" s="5" t="s">
        <v>139</v>
      </c>
      <c r="D10" s="11">
        <v>25</v>
      </c>
      <c r="E10" s="11" t="s">
        <v>22</v>
      </c>
      <c r="F10" s="35"/>
      <c r="G10" s="12">
        <f>ROUND(F10,2)*D10</f>
        <v>0</v>
      </c>
    </row>
    <row r="11" spans="1:7" ht="31" customHeight="1" x14ac:dyDescent="0.35">
      <c r="A11" s="15" t="s">
        <v>148</v>
      </c>
      <c r="B11" s="11"/>
      <c r="C11" s="5" t="s">
        <v>140</v>
      </c>
      <c r="D11" s="11">
        <v>60</v>
      </c>
      <c r="E11" s="11" t="s">
        <v>22</v>
      </c>
      <c r="F11" s="35"/>
      <c r="G11" s="12">
        <f t="shared" ref="G11:G16" si="0">ROUND(F11,2)*D11</f>
        <v>0</v>
      </c>
    </row>
    <row r="12" spans="1:7" ht="31" customHeight="1" x14ac:dyDescent="0.35">
      <c r="A12" s="15" t="s">
        <v>149</v>
      </c>
      <c r="B12" s="11"/>
      <c r="C12" s="5" t="s">
        <v>141</v>
      </c>
      <c r="D12" s="11">
        <v>100</v>
      </c>
      <c r="E12" s="11" t="s">
        <v>92</v>
      </c>
      <c r="F12" s="35"/>
      <c r="G12" s="12">
        <f t="shared" si="0"/>
        <v>0</v>
      </c>
    </row>
    <row r="13" spans="1:7" ht="31" customHeight="1" x14ac:dyDescent="0.35">
      <c r="A13" s="15" t="s">
        <v>150</v>
      </c>
      <c r="B13" s="11"/>
      <c r="C13" s="5" t="s">
        <v>142</v>
      </c>
      <c r="D13" s="11">
        <v>300</v>
      </c>
      <c r="E13" s="11" t="s">
        <v>22</v>
      </c>
      <c r="F13" s="35"/>
      <c r="G13" s="12">
        <f t="shared" si="0"/>
        <v>0</v>
      </c>
    </row>
    <row r="14" spans="1:7" ht="31" customHeight="1" x14ac:dyDescent="0.35">
      <c r="A14" s="15" t="s">
        <v>151</v>
      </c>
      <c r="B14" s="11"/>
      <c r="C14" s="5" t="s">
        <v>143</v>
      </c>
      <c r="D14" s="11">
        <v>20</v>
      </c>
      <c r="E14" s="11" t="s">
        <v>22</v>
      </c>
      <c r="F14" s="35"/>
      <c r="G14" s="12">
        <f t="shared" si="0"/>
        <v>0</v>
      </c>
    </row>
    <row r="15" spans="1:7" ht="31" customHeight="1" x14ac:dyDescent="0.35">
      <c r="A15" s="15" t="s">
        <v>152</v>
      </c>
      <c r="B15" s="11"/>
      <c r="C15" s="5" t="s">
        <v>144</v>
      </c>
      <c r="D15" s="11">
        <v>15</v>
      </c>
      <c r="E15" s="11" t="s">
        <v>22</v>
      </c>
      <c r="F15" s="35"/>
      <c r="G15" s="12">
        <f t="shared" si="0"/>
        <v>0</v>
      </c>
    </row>
    <row r="16" spans="1:7" ht="31" customHeight="1" x14ac:dyDescent="0.35">
      <c r="A16" s="15" t="s">
        <v>153</v>
      </c>
      <c r="B16" s="11"/>
      <c r="C16" s="5" t="s">
        <v>145</v>
      </c>
      <c r="D16" s="11">
        <v>50</v>
      </c>
      <c r="E16" s="11" t="s">
        <v>92</v>
      </c>
      <c r="F16" s="35"/>
      <c r="G16" s="12">
        <f t="shared" si="0"/>
        <v>0</v>
      </c>
    </row>
    <row r="17" spans="1:11" ht="31" customHeight="1" x14ac:dyDescent="0.35">
      <c r="A17" s="15" t="s">
        <v>154</v>
      </c>
      <c r="B17" s="11"/>
      <c r="C17" s="5" t="s">
        <v>146</v>
      </c>
      <c r="D17" s="11">
        <v>60</v>
      </c>
      <c r="E17" s="11" t="s">
        <v>92</v>
      </c>
      <c r="F17" s="35"/>
      <c r="G17" s="12">
        <f>ROUND(F17,2)*D17</f>
        <v>0</v>
      </c>
    </row>
    <row r="18" spans="1:11" ht="31" customHeight="1" x14ac:dyDescent="0.35">
      <c r="A18" s="15" t="s">
        <v>155</v>
      </c>
      <c r="B18" s="13"/>
      <c r="C18" s="26" t="s">
        <v>48</v>
      </c>
      <c r="D18" s="27"/>
      <c r="E18" s="27"/>
      <c r="F18" s="28"/>
      <c r="G18" s="14">
        <v>18000</v>
      </c>
    </row>
    <row r="19" spans="1:11" ht="24" customHeight="1" thickBot="1" x14ac:dyDescent="0.4">
      <c r="A19" s="29" t="s">
        <v>167</v>
      </c>
      <c r="B19" s="29"/>
      <c r="C19" s="30"/>
      <c r="D19" s="30"/>
      <c r="E19" s="30"/>
      <c r="F19" s="30"/>
      <c r="G19" s="30"/>
    </row>
    <row r="20" spans="1:11" ht="24.75" customHeight="1" thickBot="1" x14ac:dyDescent="0.4">
      <c r="A20" s="1"/>
      <c r="B20" s="1"/>
      <c r="C20" s="2"/>
      <c r="E20" s="20" t="s">
        <v>9</v>
      </c>
      <c r="F20" s="21"/>
      <c r="G20" s="3">
        <f>SUM(G10:G18)</f>
        <v>18000</v>
      </c>
      <c r="K20" s="6" t="s">
        <v>8</v>
      </c>
    </row>
    <row r="21" spans="1:11" ht="23.25" customHeight="1" thickBot="1" x14ac:dyDescent="0.4">
      <c r="A21" s="16"/>
      <c r="B21" s="16"/>
      <c r="C21" s="16"/>
      <c r="D21" s="16"/>
      <c r="F21" s="1" t="s">
        <v>6</v>
      </c>
      <c r="G21" s="4">
        <f>G20*0.22</f>
        <v>3960</v>
      </c>
    </row>
    <row r="22" spans="1:11" ht="22.5" customHeight="1" thickBot="1" x14ac:dyDescent="0.4">
      <c r="A22" s="16"/>
      <c r="B22" s="16"/>
      <c r="C22" s="16"/>
      <c r="D22" s="16"/>
      <c r="E22" s="20" t="s">
        <v>7</v>
      </c>
      <c r="F22" s="21"/>
      <c r="G22" s="4">
        <f>G20+G21</f>
        <v>21960</v>
      </c>
    </row>
    <row r="23" spans="1:11" ht="7.5" customHeight="1" x14ac:dyDescent="0.35">
      <c r="A23" s="16"/>
      <c r="B23" s="16"/>
      <c r="C23" s="16"/>
      <c r="D23" s="16"/>
    </row>
    <row r="24" spans="1:11" ht="17.25" customHeight="1" x14ac:dyDescent="0.35">
      <c r="A24" s="22" t="s">
        <v>168</v>
      </c>
      <c r="B24" s="23"/>
      <c r="C24" s="23"/>
      <c r="D24" s="23"/>
      <c r="E24" s="23"/>
      <c r="F24" s="23"/>
      <c r="G24" s="23"/>
    </row>
    <row r="25" spans="1:11" ht="17.25" customHeight="1" x14ac:dyDescent="0.35">
      <c r="A25" s="23"/>
      <c r="B25" s="23"/>
      <c r="C25" s="23"/>
      <c r="D25" s="23"/>
      <c r="E25" s="23"/>
      <c r="F25" s="23"/>
      <c r="G25" s="23"/>
    </row>
    <row r="26" spans="1:11" ht="17.25" customHeight="1" x14ac:dyDescent="0.35">
      <c r="A26" s="23"/>
      <c r="B26" s="23"/>
      <c r="C26" s="23"/>
      <c r="D26" s="23"/>
      <c r="E26" s="23"/>
      <c r="F26" s="23"/>
      <c r="G26" s="23"/>
    </row>
    <row r="27" spans="1:11" ht="17.25" customHeight="1" x14ac:dyDescent="0.35">
      <c r="A27" s="23"/>
      <c r="B27" s="23"/>
      <c r="C27" s="23"/>
      <c r="D27" s="23"/>
      <c r="E27" s="23"/>
      <c r="F27" s="23"/>
      <c r="G27" s="23"/>
    </row>
    <row r="28" spans="1:11" ht="17.25" customHeight="1" x14ac:dyDescent="0.35">
      <c r="A28" s="23"/>
      <c r="B28" s="23"/>
      <c r="C28" s="23"/>
      <c r="D28" s="23"/>
      <c r="E28" s="23"/>
      <c r="F28" s="23"/>
      <c r="G28" s="23"/>
    </row>
    <row r="29" spans="1:11" ht="10" customHeight="1" x14ac:dyDescent="0.35">
      <c r="A29" s="23"/>
      <c r="B29" s="23"/>
      <c r="C29" s="23"/>
      <c r="D29" s="23"/>
      <c r="E29" s="23"/>
      <c r="F29" s="23"/>
      <c r="G29" s="23"/>
    </row>
    <row r="30" spans="1:11" ht="5.5" customHeight="1" x14ac:dyDescent="0.35">
      <c r="A30" s="23"/>
      <c r="B30" s="23"/>
      <c r="C30" s="23"/>
      <c r="D30" s="23"/>
      <c r="E30" s="23"/>
      <c r="F30" s="23"/>
      <c r="G30" s="23"/>
    </row>
    <row r="31" spans="1:11" ht="20.149999999999999" customHeight="1" x14ac:dyDescent="0.35">
      <c r="B31" s="6" t="s">
        <v>14</v>
      </c>
      <c r="C31" s="39"/>
      <c r="F31" s="6" t="s">
        <v>15</v>
      </c>
    </row>
    <row r="32" spans="1:11" ht="27" customHeight="1" x14ac:dyDescent="0.35">
      <c r="F32" s="34"/>
      <c r="G32" s="34"/>
    </row>
  </sheetData>
  <sheetProtection algorithmName="SHA-512" hashValue="npVATT060GiJF5G5P64DT6/sqCXKBZPLYP75da1SpOQiHL4Fc4n2j4gyHpu5KwUDT8WdhYi8S6vN2G0O/n0a4Q==" saltValue="y2nOKghICdVj1LJV3UHzFQ==" spinCount="100000" sheet="1" objects="1" scenarios="1" selectLockedCells="1"/>
  <mergeCells count="9">
    <mergeCell ref="E22:F22"/>
    <mergeCell ref="A24:G30"/>
    <mergeCell ref="F32:G32"/>
    <mergeCell ref="C4:G4"/>
    <mergeCell ref="D6:G6"/>
    <mergeCell ref="A8:G8"/>
    <mergeCell ref="C18:F18"/>
    <mergeCell ref="A19:G19"/>
    <mergeCell ref="E20:F20"/>
  </mergeCells>
  <pageMargins left="0.7" right="0.7" top="0.75" bottom="0.75" header="0.3" footer="0.3"/>
  <pageSetup paperSize="9" orientation="portrait" r:id="rId1"/>
  <headerFooter>
    <oddHeader>&amp;L&amp;10int. ev. št. 000015/2025&amp;CDobava osebne varovalne opreme&amp;R&amp;10Priloga Ponudbeni predračun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A6BBFFDF74F9A4A93DE08C44572E407" ma:contentTypeVersion="11" ma:contentTypeDescription="Ustvari nov dokument." ma:contentTypeScope="" ma:versionID="fbf431b069162611247f1bc1f2d4a3c7">
  <xsd:schema xmlns:xsd="http://www.w3.org/2001/XMLSchema" xmlns:xs="http://www.w3.org/2001/XMLSchema" xmlns:p="http://schemas.microsoft.com/office/2006/metadata/properties" xmlns:ns3="3f527895-cdcd-4d7b-866c-fbaa49434919" targetNamespace="http://schemas.microsoft.com/office/2006/metadata/properties" ma:root="true" ma:fieldsID="99ce2199bba00dd0978265d82513009b" ns3:_="">
    <xsd:import namespace="3f527895-cdcd-4d7b-866c-fbaa49434919"/>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Location" minOccurs="0"/>
                <xsd:element ref="ns3:MediaServiceOCR"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527895-cdcd-4d7b-866c-fbaa494349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5965755-EC72-47BE-8089-D4B33F6F8A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527895-cdcd-4d7b-866c-fbaa494349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78A3AA-3B21-49DD-94D7-99F04F8C9F1F}">
  <ds:schemaRefs>
    <ds:schemaRef ds:uri="http://schemas.microsoft.com/sharepoint/v3/contenttype/forms"/>
  </ds:schemaRefs>
</ds:datastoreItem>
</file>

<file path=customXml/itemProps3.xml><?xml version="1.0" encoding="utf-8"?>
<ds:datastoreItem xmlns:ds="http://schemas.openxmlformats.org/officeDocument/2006/customXml" ds:itemID="{C83F8E0C-5F44-43BC-9D73-41E4CBCD8AAC}">
  <ds:schemaRefs>
    <ds:schemaRef ds:uri="http://schemas.microsoft.com/office/2006/documentManagement/types"/>
    <ds:schemaRef ds:uri="http://purl.org/dc/terms/"/>
    <ds:schemaRef ds:uri="http://schemas.openxmlformats.org/package/2006/metadata/core-properties"/>
    <ds:schemaRef ds:uri="3f527895-cdcd-4d7b-866c-fbaa49434919"/>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10</vt:i4>
      </vt:variant>
    </vt:vector>
  </HeadingPairs>
  <TitlesOfParts>
    <vt:vector size="15" baseType="lpstr">
      <vt:lpstr>Sklop 1</vt:lpstr>
      <vt:lpstr>Sklop 2</vt:lpstr>
      <vt:lpstr>Sklop 3</vt:lpstr>
      <vt:lpstr>Sklop 4</vt:lpstr>
      <vt:lpstr>Sklop 5</vt:lpstr>
      <vt:lpstr>'Sklop 1'!_Toc130198119</vt:lpstr>
      <vt:lpstr>'Sklop 2'!_Toc130198119</vt:lpstr>
      <vt:lpstr>'Sklop 3'!_Toc130198119</vt:lpstr>
      <vt:lpstr>'Sklop 4'!_Toc130198119</vt:lpstr>
      <vt:lpstr>'Sklop 5'!_Toc130198119</vt:lpstr>
      <vt:lpstr>'Sklop 1'!Področje_tiskanja</vt:lpstr>
      <vt:lpstr>'Sklop 2'!Področje_tiskanja</vt:lpstr>
      <vt:lpstr>'Sklop 3'!Področje_tiskanja</vt:lpstr>
      <vt:lpstr>'Sklop 4'!Področje_tiskanja</vt:lpstr>
      <vt:lpstr>'Sklop 5'!Področje_tiskanja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PETAROS, Miloš</dc:creator>
  <cp:lastModifiedBy>KASTELIC, Maja</cp:lastModifiedBy>
  <cp:lastPrinted>2025-02-25T08:04:36Z</cp:lastPrinted>
  <dcterms:created xsi:type="dcterms:W3CDTF">2022-11-14T13:01:15Z</dcterms:created>
  <dcterms:modified xsi:type="dcterms:W3CDTF">2025-02-27T10:14:48Z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0x010100FA6BBFFDF74F9A4A93DE08C44572E407</vt:lpwstr>
  </property>
</Properties>
</file>